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tabRatio="970" activeTab="8"/>
  </bookViews>
  <sheets>
    <sheet name="витамины" sheetId="22" r:id="rId1"/>
    <sheet name="противомикробны" sheetId="13" r:id="rId2"/>
    <sheet name="иммуномодуляторы" sheetId="14" r:id="rId3"/>
    <sheet name="противоопухолевые" sheetId="26" r:id="rId4"/>
    <sheet name="метаболики" sheetId="27" r:id="rId5"/>
    <sheet name="респираторная" sheetId="16" r:id="rId6"/>
    <sheet name="сердечные" sheetId="17" r:id="rId7"/>
    <sheet name="урогенительные" sheetId="18" r:id="rId8"/>
    <sheet name="половые гормоны" sheetId="20" r:id="rId9"/>
  </sheets>
  <definedNames>
    <definedName name="_xlnm._FilterDatabase" localSheetId="0" hidden="1">витамины!$A$1:$K$186</definedName>
    <definedName name="_xlnm._FilterDatabase" localSheetId="2" hidden="1">иммуномодуляторы!$A$1:$K$73</definedName>
    <definedName name="_xlnm._FilterDatabase" localSheetId="8" hidden="1">'половые гормоны'!$A$1:$K$62</definedName>
    <definedName name="_xlnm._FilterDatabase" localSheetId="1" hidden="1">противомикробны!$A$1:$K$237</definedName>
    <definedName name="_xlnm._FilterDatabase" localSheetId="3" hidden="1">противоопухолевые!$A$1:$K$37</definedName>
    <definedName name="_xlnm._FilterDatabase" localSheetId="5" hidden="1">респираторная!$A$1:$K$450</definedName>
    <definedName name="_xlnm._FilterDatabase" localSheetId="6" hidden="1">сердечные!$A$1:$K$522</definedName>
    <definedName name="_xlnm._FilterDatabase" localSheetId="7" hidden="1">урогенительные!$A$1:$K$164</definedName>
  </definedNames>
  <calcPr calcId="145621"/>
</workbook>
</file>

<file path=xl/calcChain.xml><?xml version="1.0" encoding="utf-8"?>
<calcChain xmlns="http://schemas.openxmlformats.org/spreadsheetml/2006/main">
  <c r="K2" i="27" l="1"/>
  <c r="K4" i="27"/>
  <c r="K5" i="27"/>
  <c r="K6" i="27"/>
  <c r="K7" i="27"/>
  <c r="K8" i="27"/>
  <c r="K9" i="27"/>
  <c r="K10" i="27"/>
  <c r="K11" i="27"/>
  <c r="K12" i="27"/>
  <c r="K13" i="27"/>
  <c r="K14" i="27"/>
  <c r="K15" i="27"/>
  <c r="K16" i="27"/>
  <c r="K17" i="27"/>
  <c r="K18" i="27"/>
  <c r="K19" i="27"/>
  <c r="K20" i="27"/>
  <c r="K21" i="27"/>
  <c r="K22" i="27"/>
  <c r="K23" i="27"/>
  <c r="K24" i="27"/>
  <c r="K25" i="27"/>
  <c r="K26" i="27"/>
  <c r="K27" i="27"/>
  <c r="K28" i="27"/>
  <c r="K29" i="27"/>
  <c r="K30" i="27"/>
  <c r="K31" i="27"/>
  <c r="K32" i="27"/>
  <c r="K3" i="27"/>
  <c r="K2" i="18"/>
  <c r="K4" i="18"/>
  <c r="K5" i="18"/>
  <c r="K6" i="18"/>
  <c r="K7" i="18"/>
  <c r="K8" i="18"/>
  <c r="K9" i="18"/>
  <c r="K10" i="18"/>
  <c r="K11" i="18"/>
  <c r="K12" i="18"/>
  <c r="K13" i="18"/>
  <c r="K14"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K94" i="18"/>
  <c r="K95" i="18"/>
  <c r="K96" i="18"/>
  <c r="K97" i="18"/>
  <c r="K98" i="18"/>
  <c r="K99" i="18"/>
  <c r="K100" i="18"/>
  <c r="K101" i="18"/>
  <c r="K102" i="18"/>
  <c r="K103" i="18"/>
  <c r="K104" i="18"/>
  <c r="K105" i="18"/>
  <c r="K106" i="18"/>
  <c r="K107" i="18"/>
  <c r="K108" i="18"/>
  <c r="K109" i="18"/>
  <c r="K110" i="18"/>
  <c r="K111" i="18"/>
  <c r="K112" i="18"/>
  <c r="K113" i="18"/>
  <c r="K114" i="18"/>
  <c r="K3" i="18"/>
  <c r="K2" i="17"/>
  <c r="I31" i="18"/>
  <c r="I30" i="18"/>
  <c r="I29" i="18"/>
  <c r="I416" i="17"/>
  <c r="K416" i="17" s="1"/>
  <c r="I417" i="17"/>
  <c r="K417" i="17" s="1"/>
  <c r="I418" i="17"/>
  <c r="K418" i="17" s="1"/>
  <c r="I80" i="18"/>
  <c r="I81" i="18"/>
  <c r="I79" i="18"/>
  <c r="I78" i="18"/>
  <c r="I77" i="18"/>
  <c r="I76" i="18"/>
  <c r="I75" i="18"/>
  <c r="I4" i="18"/>
  <c r="I4" i="16" l="1"/>
  <c r="I5" i="16"/>
  <c r="K5" i="16" s="1"/>
  <c r="I6" i="16"/>
  <c r="K6" i="16" s="1"/>
  <c r="I7" i="16"/>
  <c r="I8" i="16"/>
  <c r="I9" i="16"/>
  <c r="K9" i="16" s="1"/>
  <c r="I10" i="16"/>
  <c r="K10" i="16" s="1"/>
  <c r="I11" i="16"/>
  <c r="K11" i="16" s="1"/>
  <c r="I12" i="16"/>
  <c r="I13" i="16"/>
  <c r="K13" i="16" s="1"/>
  <c r="I14" i="16"/>
  <c r="K14" i="16" s="1"/>
  <c r="I15" i="16"/>
  <c r="I16" i="16"/>
  <c r="I17" i="16"/>
  <c r="K17" i="16" s="1"/>
  <c r="I18" i="16"/>
  <c r="K18" i="16" s="1"/>
  <c r="I19" i="16"/>
  <c r="K19" i="16" s="1"/>
  <c r="I20" i="16"/>
  <c r="I21" i="16"/>
  <c r="K21" i="16" s="1"/>
  <c r="I22" i="16"/>
  <c r="K22" i="16" s="1"/>
  <c r="I23" i="16"/>
  <c r="I24" i="16"/>
  <c r="I25" i="16"/>
  <c r="K25" i="16" s="1"/>
  <c r="I26" i="16"/>
  <c r="K26" i="16" s="1"/>
  <c r="I27" i="16"/>
  <c r="K27" i="16" s="1"/>
  <c r="I28" i="16"/>
  <c r="I29" i="16"/>
  <c r="K29" i="16" s="1"/>
  <c r="I30" i="16"/>
  <c r="K30" i="16" s="1"/>
  <c r="I31" i="16"/>
  <c r="I32" i="16"/>
  <c r="I33" i="16"/>
  <c r="K33" i="16" s="1"/>
  <c r="I34" i="16"/>
  <c r="K34" i="16" s="1"/>
  <c r="I35" i="16"/>
  <c r="K35" i="16" s="1"/>
  <c r="I36" i="16"/>
  <c r="I37" i="16"/>
  <c r="K37" i="16" s="1"/>
  <c r="I38" i="16"/>
  <c r="K38" i="16" s="1"/>
  <c r="I39" i="16"/>
  <c r="I40" i="16"/>
  <c r="I41" i="16"/>
  <c r="K41" i="16" s="1"/>
  <c r="I42" i="16"/>
  <c r="K42" i="16" s="1"/>
  <c r="I43" i="16"/>
  <c r="K43" i="16" s="1"/>
  <c r="I44" i="16"/>
  <c r="I45" i="16"/>
  <c r="K45" i="16" s="1"/>
  <c r="I46" i="16"/>
  <c r="K46" i="16" s="1"/>
  <c r="I47" i="16"/>
  <c r="I48" i="16"/>
  <c r="I49" i="16"/>
  <c r="K49" i="16" s="1"/>
  <c r="I50" i="16"/>
  <c r="K50" i="16" s="1"/>
  <c r="I51" i="16"/>
  <c r="K51" i="16" s="1"/>
  <c r="I52" i="16"/>
  <c r="I53" i="16"/>
  <c r="K53" i="16" s="1"/>
  <c r="I54" i="16"/>
  <c r="K54" i="16" s="1"/>
  <c r="I55" i="16"/>
  <c r="I56" i="16"/>
  <c r="I57" i="16"/>
  <c r="K57" i="16" s="1"/>
  <c r="I58" i="16"/>
  <c r="K58" i="16" s="1"/>
  <c r="I59" i="16"/>
  <c r="K59" i="16" s="1"/>
  <c r="I60" i="16"/>
  <c r="I61" i="16"/>
  <c r="K61" i="16" s="1"/>
  <c r="I62" i="16"/>
  <c r="K62" i="16" s="1"/>
  <c r="I63" i="16"/>
  <c r="I64" i="16"/>
  <c r="I65" i="16"/>
  <c r="K65" i="16" s="1"/>
  <c r="I66" i="16"/>
  <c r="K66" i="16" s="1"/>
  <c r="I67" i="16"/>
  <c r="K67" i="16" s="1"/>
  <c r="I68" i="16"/>
  <c r="I69" i="16"/>
  <c r="K69" i="16" s="1"/>
  <c r="I70" i="16"/>
  <c r="K70" i="16" s="1"/>
  <c r="I71" i="16"/>
  <c r="I72" i="16"/>
  <c r="I73" i="16"/>
  <c r="K73" i="16" s="1"/>
  <c r="I74" i="16"/>
  <c r="K74" i="16" s="1"/>
  <c r="I75" i="16"/>
  <c r="K75" i="16" s="1"/>
  <c r="I76" i="16"/>
  <c r="I77" i="16"/>
  <c r="K77" i="16" s="1"/>
  <c r="I78" i="16"/>
  <c r="K78" i="16" s="1"/>
  <c r="I79" i="16"/>
  <c r="I80" i="16"/>
  <c r="I81" i="16"/>
  <c r="K81" i="16" s="1"/>
  <c r="I82" i="16"/>
  <c r="K82" i="16" s="1"/>
  <c r="I83" i="16"/>
  <c r="K83" i="16" s="1"/>
  <c r="I84" i="16"/>
  <c r="I85" i="16"/>
  <c r="K85" i="16" s="1"/>
  <c r="I86" i="16"/>
  <c r="K86" i="16" s="1"/>
  <c r="I87" i="16"/>
  <c r="I88" i="16"/>
  <c r="I89" i="16"/>
  <c r="K89" i="16" s="1"/>
  <c r="I90" i="16"/>
  <c r="K90" i="16" s="1"/>
  <c r="I91" i="16"/>
  <c r="K91" i="16" s="1"/>
  <c r="I92" i="16"/>
  <c r="I93" i="16"/>
  <c r="K93" i="16" s="1"/>
  <c r="I94" i="16"/>
  <c r="K94" i="16" s="1"/>
  <c r="I95" i="16"/>
  <c r="I96" i="16"/>
  <c r="I97" i="16"/>
  <c r="K97" i="16" s="1"/>
  <c r="I98" i="16"/>
  <c r="K98" i="16" s="1"/>
  <c r="I99" i="16"/>
  <c r="K99" i="16" s="1"/>
  <c r="I100" i="16"/>
  <c r="I101" i="16"/>
  <c r="K101" i="16" s="1"/>
  <c r="I102" i="16"/>
  <c r="K102" i="16" s="1"/>
  <c r="I103" i="16"/>
  <c r="I104" i="16"/>
  <c r="I105" i="16"/>
  <c r="K105" i="16" s="1"/>
  <c r="I106" i="16"/>
  <c r="K106" i="16" s="1"/>
  <c r="I107" i="16"/>
  <c r="K107" i="16" s="1"/>
  <c r="I108" i="16"/>
  <c r="I109" i="16"/>
  <c r="K109" i="16" s="1"/>
  <c r="I110" i="16"/>
  <c r="K110" i="16" s="1"/>
  <c r="I111" i="16"/>
  <c r="I112" i="16"/>
  <c r="I113" i="16"/>
  <c r="K113" i="16" s="1"/>
  <c r="I114" i="16"/>
  <c r="K114" i="16" s="1"/>
  <c r="I115" i="16"/>
  <c r="K115" i="16" s="1"/>
  <c r="I116" i="16"/>
  <c r="I117" i="16"/>
  <c r="K117" i="16" s="1"/>
  <c r="I118" i="16"/>
  <c r="K118" i="16" s="1"/>
  <c r="I119" i="16"/>
  <c r="I120" i="16"/>
  <c r="I121" i="16"/>
  <c r="K121" i="16" s="1"/>
  <c r="I122" i="16"/>
  <c r="K122" i="16" s="1"/>
  <c r="I123" i="16"/>
  <c r="K123" i="16" s="1"/>
  <c r="I124" i="16"/>
  <c r="I125" i="16"/>
  <c r="K125" i="16" s="1"/>
  <c r="I126" i="16"/>
  <c r="K126" i="16" s="1"/>
  <c r="I127" i="16"/>
  <c r="I128" i="16"/>
  <c r="I129" i="16"/>
  <c r="K129" i="16" s="1"/>
  <c r="I130" i="16"/>
  <c r="K130" i="16" s="1"/>
  <c r="I131" i="16"/>
  <c r="K131" i="16" s="1"/>
  <c r="I132" i="16"/>
  <c r="I133" i="16"/>
  <c r="K133" i="16" s="1"/>
  <c r="I134" i="16"/>
  <c r="K134" i="16" s="1"/>
  <c r="I135" i="16"/>
  <c r="I136" i="16"/>
  <c r="I137" i="16"/>
  <c r="K137" i="16" s="1"/>
  <c r="I138" i="16"/>
  <c r="K138" i="16" s="1"/>
  <c r="I139" i="16"/>
  <c r="K139" i="16" s="1"/>
  <c r="I140" i="16"/>
  <c r="I141" i="16"/>
  <c r="K141" i="16" s="1"/>
  <c r="I142" i="16"/>
  <c r="K142" i="16" s="1"/>
  <c r="I143" i="16"/>
  <c r="I144" i="16"/>
  <c r="I145" i="16"/>
  <c r="K145" i="16" s="1"/>
  <c r="I146" i="16"/>
  <c r="K146" i="16" s="1"/>
  <c r="I147" i="16"/>
  <c r="K147" i="16" s="1"/>
  <c r="I148" i="16"/>
  <c r="I149" i="16"/>
  <c r="K149" i="16" s="1"/>
  <c r="I150" i="16"/>
  <c r="K150" i="16" s="1"/>
  <c r="I151" i="16"/>
  <c r="I152" i="16"/>
  <c r="I153" i="16"/>
  <c r="K153" i="16" s="1"/>
  <c r="I154" i="16"/>
  <c r="K154" i="16" s="1"/>
  <c r="I155" i="16"/>
  <c r="K155" i="16" s="1"/>
  <c r="I156" i="16"/>
  <c r="I157" i="16"/>
  <c r="K157" i="16" s="1"/>
  <c r="I158" i="16"/>
  <c r="K158" i="16" s="1"/>
  <c r="I159" i="16"/>
  <c r="I160" i="16"/>
  <c r="I161" i="16"/>
  <c r="K161" i="16" s="1"/>
  <c r="I162" i="16"/>
  <c r="K162" i="16" s="1"/>
  <c r="I163" i="16"/>
  <c r="K163" i="16" s="1"/>
  <c r="I164" i="16"/>
  <c r="I165" i="16"/>
  <c r="K165" i="16" s="1"/>
  <c r="I166" i="16"/>
  <c r="K166" i="16" s="1"/>
  <c r="I167" i="16"/>
  <c r="I168" i="16"/>
  <c r="I169" i="16"/>
  <c r="K169" i="16" s="1"/>
  <c r="I170" i="16"/>
  <c r="K170" i="16" s="1"/>
  <c r="I171" i="16"/>
  <c r="K171" i="16" s="1"/>
  <c r="I172" i="16"/>
  <c r="I173" i="16"/>
  <c r="K173" i="16" s="1"/>
  <c r="I174" i="16"/>
  <c r="K174" i="16" s="1"/>
  <c r="I175" i="16"/>
  <c r="I176" i="16"/>
  <c r="I177" i="16"/>
  <c r="K177" i="16" s="1"/>
  <c r="I178" i="16"/>
  <c r="K178" i="16" s="1"/>
  <c r="I179" i="16"/>
  <c r="K179" i="16" s="1"/>
  <c r="I180" i="16"/>
  <c r="I181" i="16"/>
  <c r="K181" i="16" s="1"/>
  <c r="I182" i="16"/>
  <c r="K182" i="16" s="1"/>
  <c r="I183" i="16"/>
  <c r="I184" i="16"/>
  <c r="I185" i="16"/>
  <c r="K185" i="16" s="1"/>
  <c r="I186" i="16"/>
  <c r="K186" i="16" s="1"/>
  <c r="I187" i="16"/>
  <c r="K187" i="16" s="1"/>
  <c r="I188" i="16"/>
  <c r="I189" i="16"/>
  <c r="K189" i="16" s="1"/>
  <c r="I190" i="16"/>
  <c r="K190" i="16" s="1"/>
  <c r="I191" i="16"/>
  <c r="I192" i="16"/>
  <c r="I193" i="16"/>
  <c r="K193" i="16" s="1"/>
  <c r="I194" i="16"/>
  <c r="K194" i="16" s="1"/>
  <c r="I195" i="16"/>
  <c r="K195" i="16" s="1"/>
  <c r="I196" i="16"/>
  <c r="I197" i="16"/>
  <c r="K197" i="16" s="1"/>
  <c r="I198" i="16"/>
  <c r="K198" i="16" s="1"/>
  <c r="I199" i="16"/>
  <c r="I200" i="16"/>
  <c r="I201" i="16"/>
  <c r="K201" i="16" s="1"/>
  <c r="I202" i="16"/>
  <c r="K202" i="16" s="1"/>
  <c r="I203" i="16"/>
  <c r="K203" i="16" s="1"/>
  <c r="I204" i="16"/>
  <c r="I205" i="16"/>
  <c r="K205" i="16" s="1"/>
  <c r="I206" i="16"/>
  <c r="K206" i="16" s="1"/>
  <c r="I207" i="16"/>
  <c r="I208" i="16"/>
  <c r="I209" i="16"/>
  <c r="K209" i="16" s="1"/>
  <c r="I210" i="16"/>
  <c r="K210" i="16" s="1"/>
  <c r="I211" i="16"/>
  <c r="K211" i="16" s="1"/>
  <c r="I212" i="16"/>
  <c r="I213" i="16"/>
  <c r="K213" i="16" s="1"/>
  <c r="I214" i="16"/>
  <c r="K214" i="16" s="1"/>
  <c r="I215" i="16"/>
  <c r="I216" i="16"/>
  <c r="I217" i="16"/>
  <c r="K217" i="16" s="1"/>
  <c r="I218" i="16"/>
  <c r="K218" i="16" s="1"/>
  <c r="I219" i="16"/>
  <c r="K219" i="16" s="1"/>
  <c r="I220" i="16"/>
  <c r="I221" i="16"/>
  <c r="K221" i="16" s="1"/>
  <c r="I222" i="16"/>
  <c r="K222" i="16" s="1"/>
  <c r="I223" i="16"/>
  <c r="I224" i="16"/>
  <c r="I225" i="16"/>
  <c r="K225" i="16" s="1"/>
  <c r="I226" i="16"/>
  <c r="K226" i="16" s="1"/>
  <c r="I227" i="16"/>
  <c r="K227" i="16" s="1"/>
  <c r="I228" i="16"/>
  <c r="I229" i="16"/>
  <c r="K229" i="16" s="1"/>
  <c r="I230" i="16"/>
  <c r="K230" i="16" s="1"/>
  <c r="I231" i="16"/>
  <c r="I232" i="16"/>
  <c r="I233" i="16"/>
  <c r="K233" i="16" s="1"/>
  <c r="I234" i="16"/>
  <c r="K234" i="16" s="1"/>
  <c r="I235" i="16"/>
  <c r="K235" i="16" s="1"/>
  <c r="I236" i="16"/>
  <c r="I237" i="16"/>
  <c r="K237" i="16" s="1"/>
  <c r="I238" i="16"/>
  <c r="K238" i="16" s="1"/>
  <c r="I239" i="16"/>
  <c r="I240" i="16"/>
  <c r="I241" i="16"/>
  <c r="K241" i="16" s="1"/>
  <c r="I242" i="16"/>
  <c r="K242" i="16" s="1"/>
  <c r="I243" i="16"/>
  <c r="K243" i="16" s="1"/>
  <c r="I244" i="16"/>
  <c r="I245" i="16"/>
  <c r="K245" i="16" s="1"/>
  <c r="I246" i="16"/>
  <c r="K246" i="16" s="1"/>
  <c r="I247" i="16"/>
  <c r="I248" i="16"/>
  <c r="I249" i="16"/>
  <c r="K249" i="16" s="1"/>
  <c r="I250" i="16"/>
  <c r="K250" i="16" s="1"/>
  <c r="I251" i="16"/>
  <c r="K251" i="16" s="1"/>
  <c r="I252" i="16"/>
  <c r="I253" i="16"/>
  <c r="K253" i="16" s="1"/>
  <c r="I254" i="16"/>
  <c r="K254" i="16" s="1"/>
  <c r="I255" i="16"/>
  <c r="I256" i="16"/>
  <c r="I257" i="16"/>
  <c r="K257" i="16" s="1"/>
  <c r="I258" i="16"/>
  <c r="K258" i="16" s="1"/>
  <c r="I259" i="16"/>
  <c r="K259" i="16" s="1"/>
  <c r="I260" i="16"/>
  <c r="I261" i="16"/>
  <c r="K261" i="16" s="1"/>
  <c r="I262" i="16"/>
  <c r="K262" i="16" s="1"/>
  <c r="I263" i="16"/>
  <c r="I264" i="16"/>
  <c r="I265" i="16"/>
  <c r="K265" i="16" s="1"/>
  <c r="I266" i="16"/>
  <c r="K266" i="16" s="1"/>
  <c r="I267" i="16"/>
  <c r="K267" i="16" s="1"/>
  <c r="I268" i="16"/>
  <c r="I269" i="16"/>
  <c r="K269" i="16" s="1"/>
  <c r="I270" i="16"/>
  <c r="K270" i="16" s="1"/>
  <c r="I271" i="16"/>
  <c r="I272" i="16"/>
  <c r="I273" i="16"/>
  <c r="K273" i="16" s="1"/>
  <c r="I274" i="16"/>
  <c r="K274" i="16" s="1"/>
  <c r="I275" i="16"/>
  <c r="K275" i="16" s="1"/>
  <c r="I276" i="16"/>
  <c r="I277" i="16"/>
  <c r="K277" i="16" s="1"/>
  <c r="I278" i="16"/>
  <c r="K278" i="16" s="1"/>
  <c r="I279" i="16"/>
  <c r="I280" i="16"/>
  <c r="I281" i="16"/>
  <c r="K281" i="16" s="1"/>
  <c r="I282" i="16"/>
  <c r="K282" i="16" s="1"/>
  <c r="I283" i="16"/>
  <c r="K283" i="16" s="1"/>
  <c r="I284" i="16"/>
  <c r="I285" i="16"/>
  <c r="K285" i="16" s="1"/>
  <c r="I286" i="16"/>
  <c r="K286" i="16" s="1"/>
  <c r="I287" i="16"/>
  <c r="I288" i="16"/>
  <c r="I289" i="16"/>
  <c r="K289" i="16" s="1"/>
  <c r="I290" i="16"/>
  <c r="K290" i="16" s="1"/>
  <c r="I291" i="16"/>
  <c r="K291" i="16" s="1"/>
  <c r="I292" i="16"/>
  <c r="I293" i="16"/>
  <c r="K293" i="16" s="1"/>
  <c r="I294" i="16"/>
  <c r="K294" i="16" s="1"/>
  <c r="I295" i="16"/>
  <c r="I296" i="16"/>
  <c r="I297" i="16"/>
  <c r="K297" i="16" s="1"/>
  <c r="I298" i="16"/>
  <c r="K298" i="16" s="1"/>
  <c r="I299" i="16"/>
  <c r="K299" i="16" s="1"/>
  <c r="I300" i="16"/>
  <c r="I301" i="16"/>
  <c r="K301" i="16" s="1"/>
  <c r="I302" i="16"/>
  <c r="K302" i="16" s="1"/>
  <c r="I303" i="16"/>
  <c r="I304" i="16"/>
  <c r="I305" i="16"/>
  <c r="K305" i="16" s="1"/>
  <c r="I306" i="16"/>
  <c r="K306" i="16" s="1"/>
  <c r="I307" i="16"/>
  <c r="K307" i="16" s="1"/>
  <c r="I308" i="16"/>
  <c r="I309" i="16"/>
  <c r="K309" i="16" s="1"/>
  <c r="I310" i="16"/>
  <c r="K310" i="16" s="1"/>
  <c r="I311" i="16"/>
  <c r="I312" i="16"/>
  <c r="I313" i="16"/>
  <c r="K313" i="16" s="1"/>
  <c r="I314" i="16"/>
  <c r="K314" i="16" s="1"/>
  <c r="I315" i="16"/>
  <c r="K315" i="16" s="1"/>
  <c r="I316" i="16"/>
  <c r="I317" i="16"/>
  <c r="K317" i="16" s="1"/>
  <c r="I318" i="16"/>
  <c r="K318" i="16" s="1"/>
  <c r="I319" i="16"/>
  <c r="I320" i="16"/>
  <c r="I321" i="16"/>
  <c r="K321" i="16" s="1"/>
  <c r="I322" i="16"/>
  <c r="K322" i="16" s="1"/>
  <c r="I323" i="16"/>
  <c r="K323" i="16" s="1"/>
  <c r="I324" i="16"/>
  <c r="I325" i="16"/>
  <c r="K325" i="16" s="1"/>
  <c r="I326" i="16"/>
  <c r="K326" i="16" s="1"/>
  <c r="I327" i="16"/>
  <c r="I328" i="16"/>
  <c r="I329" i="16"/>
  <c r="K329" i="16" s="1"/>
  <c r="I330" i="16"/>
  <c r="K330" i="16" s="1"/>
  <c r="I331" i="16"/>
  <c r="K331" i="16" s="1"/>
  <c r="I332" i="16"/>
  <c r="I333" i="16"/>
  <c r="K333" i="16" s="1"/>
  <c r="I334" i="16"/>
  <c r="K334" i="16" s="1"/>
  <c r="I335" i="16"/>
  <c r="I336" i="16"/>
  <c r="I337" i="16"/>
  <c r="K337" i="16" s="1"/>
  <c r="I338" i="16"/>
  <c r="K338" i="16" s="1"/>
  <c r="I339" i="16"/>
  <c r="K339" i="16" s="1"/>
  <c r="I340" i="16"/>
  <c r="I341" i="16"/>
  <c r="K341" i="16" s="1"/>
  <c r="I342" i="16"/>
  <c r="I343" i="16"/>
  <c r="K343" i="16" s="1"/>
  <c r="I344" i="16"/>
  <c r="I345" i="16"/>
  <c r="I346" i="16"/>
  <c r="I347" i="16"/>
  <c r="K347" i="16" s="1"/>
  <c r="I348" i="16"/>
  <c r="I349" i="16"/>
  <c r="I350" i="16"/>
  <c r="I351" i="16"/>
  <c r="K351" i="16" s="1"/>
  <c r="I352" i="16"/>
  <c r="I353" i="16"/>
  <c r="I354" i="16"/>
  <c r="I355" i="16"/>
  <c r="K355" i="16" s="1"/>
  <c r="I356" i="16"/>
  <c r="I357" i="16"/>
  <c r="I358" i="16"/>
  <c r="I359" i="16"/>
  <c r="K359" i="16" s="1"/>
  <c r="I360" i="16"/>
  <c r="I361" i="16"/>
  <c r="I362" i="16"/>
  <c r="I363" i="16"/>
  <c r="K363" i="16" s="1"/>
  <c r="I364" i="16"/>
  <c r="I365" i="16"/>
  <c r="I366" i="16"/>
  <c r="I367" i="16"/>
  <c r="K367" i="16" s="1"/>
  <c r="I368" i="16"/>
  <c r="I369" i="16"/>
  <c r="I370" i="16"/>
  <c r="I371" i="16"/>
  <c r="K371" i="16" s="1"/>
  <c r="I372" i="16"/>
  <c r="I373" i="16"/>
  <c r="I374" i="16"/>
  <c r="I375" i="16"/>
  <c r="K375" i="16" s="1"/>
  <c r="I376" i="16"/>
  <c r="I377" i="16"/>
  <c r="I378" i="16"/>
  <c r="I379" i="16"/>
  <c r="K379" i="16" s="1"/>
  <c r="I380" i="16"/>
  <c r="I381" i="16"/>
  <c r="I382" i="16"/>
  <c r="I383" i="16"/>
  <c r="K383" i="16" s="1"/>
  <c r="I384" i="16"/>
  <c r="I385" i="16"/>
  <c r="I386" i="16"/>
  <c r="I387" i="16"/>
  <c r="K387" i="16" s="1"/>
  <c r="I388" i="16"/>
  <c r="I389" i="16"/>
  <c r="I390" i="16"/>
  <c r="I391" i="16"/>
  <c r="K391" i="16" s="1"/>
  <c r="I392" i="16"/>
  <c r="I393" i="16"/>
  <c r="I394" i="16"/>
  <c r="I395" i="16"/>
  <c r="K395" i="16" s="1"/>
  <c r="I396" i="16"/>
  <c r="I397" i="16"/>
  <c r="I398" i="16"/>
  <c r="I399" i="16"/>
  <c r="K399" i="16" s="1"/>
  <c r="I400" i="16"/>
  <c r="I401" i="16"/>
  <c r="I402" i="16"/>
  <c r="I403" i="16"/>
  <c r="K403" i="16" s="1"/>
  <c r="I404" i="16"/>
  <c r="I405" i="16"/>
  <c r="I406" i="16"/>
  <c r="I407" i="16"/>
  <c r="K407" i="16" s="1"/>
  <c r="I408" i="16"/>
  <c r="I409" i="16"/>
  <c r="I410" i="16"/>
  <c r="I411" i="16"/>
  <c r="K411" i="16" s="1"/>
  <c r="I412" i="16"/>
  <c r="I413" i="16"/>
  <c r="I414" i="16"/>
  <c r="I415" i="16"/>
  <c r="K415" i="16" s="1"/>
  <c r="I416" i="16"/>
  <c r="I417" i="16"/>
  <c r="I418" i="16"/>
  <c r="I419" i="16"/>
  <c r="K419" i="16" s="1"/>
  <c r="I420" i="16"/>
  <c r="I421" i="16"/>
  <c r="I422" i="16"/>
  <c r="I423" i="16"/>
  <c r="K423" i="16" s="1"/>
  <c r="I424" i="16"/>
  <c r="I425" i="16"/>
  <c r="I426" i="16"/>
  <c r="I427" i="16"/>
  <c r="K427" i="16" s="1"/>
  <c r="I428" i="16"/>
  <c r="I429" i="16"/>
  <c r="I430" i="16"/>
  <c r="I431" i="16"/>
  <c r="K431" i="16" s="1"/>
  <c r="I432" i="16"/>
  <c r="I433" i="16"/>
  <c r="I434" i="16"/>
  <c r="I435" i="16"/>
  <c r="K435" i="16" s="1"/>
  <c r="I436" i="16"/>
  <c r="I437" i="16"/>
  <c r="I438" i="16"/>
  <c r="I439" i="16"/>
  <c r="K439" i="16" s="1"/>
  <c r="I440" i="16"/>
  <c r="I441" i="16"/>
  <c r="I442" i="16"/>
  <c r="I443" i="16"/>
  <c r="K443" i="16" s="1"/>
  <c r="I444" i="16"/>
  <c r="I445" i="16"/>
  <c r="I446" i="16"/>
  <c r="I447" i="16"/>
  <c r="K447" i="16" s="1"/>
  <c r="I448" i="16"/>
  <c r="I449" i="16"/>
  <c r="I450" i="16"/>
  <c r="I3" i="16"/>
  <c r="K3" i="16" s="1"/>
  <c r="I62" i="20"/>
  <c r="K62" i="20" s="1"/>
  <c r="I61" i="20"/>
  <c r="K61" i="20" s="1"/>
  <c r="I60" i="20"/>
  <c r="K60" i="20" s="1"/>
  <c r="I59" i="20"/>
  <c r="K59" i="20" s="1"/>
  <c r="I58" i="20"/>
  <c r="K58" i="20" s="1"/>
  <c r="I57" i="20"/>
  <c r="K57" i="20" s="1"/>
  <c r="I56" i="20"/>
  <c r="K56" i="20" s="1"/>
  <c r="I55" i="20"/>
  <c r="K55" i="20" s="1"/>
  <c r="I54" i="20"/>
  <c r="K54" i="20" s="1"/>
  <c r="I53" i="20"/>
  <c r="K53" i="20" s="1"/>
  <c r="I52" i="20"/>
  <c r="K52" i="20" s="1"/>
  <c r="I51" i="20"/>
  <c r="K51" i="20" s="1"/>
  <c r="I50" i="20"/>
  <c r="K50" i="20" s="1"/>
  <c r="I49" i="20"/>
  <c r="K49" i="20" s="1"/>
  <c r="I48" i="20"/>
  <c r="K48" i="20" s="1"/>
  <c r="I47" i="20"/>
  <c r="K47" i="20" s="1"/>
  <c r="I46" i="20"/>
  <c r="K46" i="20" s="1"/>
  <c r="I45" i="20"/>
  <c r="K45" i="20" s="1"/>
  <c r="I44" i="20"/>
  <c r="K44" i="20" s="1"/>
  <c r="I43" i="20"/>
  <c r="K43" i="20" s="1"/>
  <c r="I42" i="20"/>
  <c r="K42" i="20" s="1"/>
  <c r="I41" i="20"/>
  <c r="K41" i="20" s="1"/>
  <c r="I40" i="20"/>
  <c r="K40" i="20" s="1"/>
  <c r="I39" i="20"/>
  <c r="K39" i="20" s="1"/>
  <c r="I38" i="20"/>
  <c r="K38" i="20" s="1"/>
  <c r="I37" i="20"/>
  <c r="K37" i="20" s="1"/>
  <c r="I36" i="20"/>
  <c r="K36" i="20" s="1"/>
  <c r="I35" i="20"/>
  <c r="K35" i="20" s="1"/>
  <c r="I34" i="20"/>
  <c r="K34" i="20" s="1"/>
  <c r="I33" i="20"/>
  <c r="K33" i="20" s="1"/>
  <c r="I32" i="20"/>
  <c r="K32" i="20" s="1"/>
  <c r="I31" i="20"/>
  <c r="K31" i="20" s="1"/>
  <c r="I30" i="20"/>
  <c r="K30" i="20" s="1"/>
  <c r="I29" i="20"/>
  <c r="K29" i="20" s="1"/>
  <c r="I28" i="20"/>
  <c r="K28" i="20" s="1"/>
  <c r="I27" i="20"/>
  <c r="K27" i="20" s="1"/>
  <c r="I26" i="20"/>
  <c r="K26" i="20" s="1"/>
  <c r="I25" i="20"/>
  <c r="K25" i="20" s="1"/>
  <c r="I24" i="20"/>
  <c r="K24" i="20" s="1"/>
  <c r="I23" i="20"/>
  <c r="K23" i="20" s="1"/>
  <c r="I22" i="20"/>
  <c r="K22" i="20" s="1"/>
  <c r="I21" i="20"/>
  <c r="K21" i="20" s="1"/>
  <c r="I20" i="20"/>
  <c r="K20" i="20" s="1"/>
  <c r="I19" i="20"/>
  <c r="K19" i="20" s="1"/>
  <c r="I18" i="20"/>
  <c r="K18" i="20" s="1"/>
  <c r="I17" i="20"/>
  <c r="K17" i="20" s="1"/>
  <c r="I16" i="20"/>
  <c r="K16" i="20" s="1"/>
  <c r="I15" i="20"/>
  <c r="K15" i="20" s="1"/>
  <c r="I14" i="20"/>
  <c r="K14" i="20" s="1"/>
  <c r="I13" i="20"/>
  <c r="K13" i="20" s="1"/>
  <c r="I12" i="20"/>
  <c r="K12" i="20" s="1"/>
  <c r="I11" i="20"/>
  <c r="K11" i="20" s="1"/>
  <c r="I10" i="20"/>
  <c r="K10" i="20" s="1"/>
  <c r="I9" i="20"/>
  <c r="K9" i="20" s="1"/>
  <c r="I8" i="20"/>
  <c r="K8" i="20" s="1"/>
  <c r="I7" i="20"/>
  <c r="K7" i="20" s="1"/>
  <c r="I6" i="20"/>
  <c r="K6" i="20" s="1"/>
  <c r="I5" i="20"/>
  <c r="K5" i="20" s="1"/>
  <c r="I4" i="20"/>
  <c r="K4" i="20" s="1"/>
  <c r="I3" i="20"/>
  <c r="K3" i="20" s="1"/>
  <c r="I5" i="18"/>
  <c r="I6" i="18"/>
  <c r="I7" i="18"/>
  <c r="I8" i="18"/>
  <c r="I9" i="18"/>
  <c r="I10" i="18"/>
  <c r="I11" i="18"/>
  <c r="I12" i="18"/>
  <c r="I13" i="18"/>
  <c r="I14" i="18"/>
  <c r="I16" i="18"/>
  <c r="I15" i="18"/>
  <c r="I17" i="18"/>
  <c r="I18" i="18"/>
  <c r="I19" i="18"/>
  <c r="I20" i="18"/>
  <c r="I21" i="18"/>
  <c r="I22" i="18"/>
  <c r="I23" i="18"/>
  <c r="I24" i="18"/>
  <c r="I25" i="18"/>
  <c r="I26" i="18"/>
  <c r="I27" i="18"/>
  <c r="I28" i="18"/>
  <c r="I32" i="18"/>
  <c r="I33" i="18"/>
  <c r="I34" i="18"/>
  <c r="I35" i="18"/>
  <c r="I36" i="18"/>
  <c r="I37" i="18"/>
  <c r="I38" i="18"/>
  <c r="I39" i="18"/>
  <c r="I40" i="18"/>
  <c r="I41" i="18"/>
  <c r="I42" i="18"/>
  <c r="I43" i="18"/>
  <c r="I44" i="18"/>
  <c r="I45" i="18"/>
  <c r="I46" i="18"/>
  <c r="I47" i="18"/>
  <c r="I48" i="18"/>
  <c r="I49" i="18"/>
  <c r="I50" i="18"/>
  <c r="I51" i="18"/>
  <c r="I52" i="18"/>
  <c r="I54" i="18"/>
  <c r="I55" i="18"/>
  <c r="I56" i="18"/>
  <c r="I57" i="18"/>
  <c r="I59" i="18"/>
  <c r="I58" i="18"/>
  <c r="I60" i="18"/>
  <c r="I61" i="18"/>
  <c r="I62" i="18"/>
  <c r="I63" i="18"/>
  <c r="I64" i="18"/>
  <c r="I65" i="18"/>
  <c r="I66" i="18"/>
  <c r="I67" i="18"/>
  <c r="I68" i="18"/>
  <c r="I69" i="18"/>
  <c r="I70" i="18"/>
  <c r="I71" i="18"/>
  <c r="I72" i="18"/>
  <c r="I73" i="18"/>
  <c r="I74" i="18"/>
  <c r="I82" i="18"/>
  <c r="I83" i="18"/>
  <c r="I84" i="18"/>
  <c r="I85" i="18"/>
  <c r="I86" i="18"/>
  <c r="I87" i="18"/>
  <c r="I88" i="18"/>
  <c r="I89" i="18"/>
  <c r="I90" i="18"/>
  <c r="I91" i="18"/>
  <c r="I92" i="18"/>
  <c r="I93" i="18"/>
  <c r="I94" i="18"/>
  <c r="I95" i="18"/>
  <c r="I96" i="18"/>
  <c r="I97" i="18"/>
  <c r="I98" i="18"/>
  <c r="I99" i="18"/>
  <c r="I100" i="18"/>
  <c r="I101" i="18"/>
  <c r="I102" i="18"/>
  <c r="I103" i="18"/>
  <c r="I104" i="18"/>
  <c r="I105" i="18"/>
  <c r="I106" i="18"/>
  <c r="I107" i="18"/>
  <c r="I108" i="18"/>
  <c r="I109" i="18"/>
  <c r="I110" i="18"/>
  <c r="I111" i="18"/>
  <c r="I112" i="18"/>
  <c r="I113" i="18"/>
  <c r="I114" i="18"/>
  <c r="I53" i="18"/>
  <c r="I3" i="18"/>
  <c r="I4" i="17"/>
  <c r="K4" i="17" s="1"/>
  <c r="I5" i="17"/>
  <c r="K5" i="17" s="1"/>
  <c r="I6" i="17"/>
  <c r="K6" i="17" s="1"/>
  <c r="I7" i="17"/>
  <c r="K7" i="17" s="1"/>
  <c r="I8" i="17"/>
  <c r="K8" i="17" s="1"/>
  <c r="I9" i="17"/>
  <c r="K9" i="17" s="1"/>
  <c r="I10" i="17"/>
  <c r="K10" i="17" s="1"/>
  <c r="I11" i="17"/>
  <c r="K11" i="17" s="1"/>
  <c r="I12" i="17"/>
  <c r="K12" i="17" s="1"/>
  <c r="I13" i="17"/>
  <c r="K13" i="17" s="1"/>
  <c r="I14" i="17"/>
  <c r="K14" i="17" s="1"/>
  <c r="I15" i="17"/>
  <c r="K15" i="17" s="1"/>
  <c r="I16" i="17"/>
  <c r="K16" i="17" s="1"/>
  <c r="I17" i="17"/>
  <c r="K17" i="17" s="1"/>
  <c r="I18" i="17"/>
  <c r="K18" i="17" s="1"/>
  <c r="I19" i="17"/>
  <c r="K19" i="17" s="1"/>
  <c r="I20" i="17"/>
  <c r="K20" i="17" s="1"/>
  <c r="I21" i="17"/>
  <c r="K21" i="17" s="1"/>
  <c r="I22" i="17"/>
  <c r="K22" i="17" s="1"/>
  <c r="I23" i="17"/>
  <c r="K23" i="17" s="1"/>
  <c r="I24" i="17"/>
  <c r="K24" i="17" s="1"/>
  <c r="I25" i="17"/>
  <c r="K25" i="17" s="1"/>
  <c r="I26" i="17"/>
  <c r="K26" i="17" s="1"/>
  <c r="I27" i="17"/>
  <c r="K27" i="17" s="1"/>
  <c r="I28" i="17"/>
  <c r="K28" i="17" s="1"/>
  <c r="I29" i="17"/>
  <c r="K29" i="17" s="1"/>
  <c r="I30" i="17"/>
  <c r="K30" i="17" s="1"/>
  <c r="I31" i="17"/>
  <c r="K31" i="17" s="1"/>
  <c r="I32" i="17"/>
  <c r="K32" i="17" s="1"/>
  <c r="I33" i="17"/>
  <c r="K33" i="17" s="1"/>
  <c r="I34" i="17"/>
  <c r="K34" i="17" s="1"/>
  <c r="I35" i="17"/>
  <c r="K35" i="17" s="1"/>
  <c r="I36" i="17"/>
  <c r="K36" i="17" s="1"/>
  <c r="I37" i="17"/>
  <c r="K37" i="17" s="1"/>
  <c r="I38" i="17"/>
  <c r="K38" i="17" s="1"/>
  <c r="I39" i="17"/>
  <c r="K39" i="17" s="1"/>
  <c r="I40" i="17"/>
  <c r="K40" i="17" s="1"/>
  <c r="I41" i="17"/>
  <c r="K41" i="17" s="1"/>
  <c r="I42" i="17"/>
  <c r="K42" i="17" s="1"/>
  <c r="I43" i="17"/>
  <c r="K43" i="17" s="1"/>
  <c r="I44" i="17"/>
  <c r="K44" i="17" s="1"/>
  <c r="I45" i="17"/>
  <c r="K45" i="17" s="1"/>
  <c r="I46" i="17"/>
  <c r="K46" i="17" s="1"/>
  <c r="I47" i="17"/>
  <c r="K47" i="17" s="1"/>
  <c r="I48" i="17"/>
  <c r="K48" i="17" s="1"/>
  <c r="I49" i="17"/>
  <c r="K49" i="17" s="1"/>
  <c r="I50" i="17"/>
  <c r="K50" i="17" s="1"/>
  <c r="I51" i="17"/>
  <c r="K51" i="17" s="1"/>
  <c r="I52" i="17"/>
  <c r="K52" i="17" s="1"/>
  <c r="I53" i="17"/>
  <c r="K53" i="17" s="1"/>
  <c r="I54" i="17"/>
  <c r="K54" i="17" s="1"/>
  <c r="I55" i="17"/>
  <c r="K55" i="17" s="1"/>
  <c r="I56" i="17"/>
  <c r="K56" i="17" s="1"/>
  <c r="I57" i="17"/>
  <c r="K57" i="17" s="1"/>
  <c r="I58" i="17"/>
  <c r="K58" i="17" s="1"/>
  <c r="I59" i="17"/>
  <c r="K59" i="17" s="1"/>
  <c r="I60" i="17"/>
  <c r="K60" i="17" s="1"/>
  <c r="I61" i="17"/>
  <c r="K61" i="17" s="1"/>
  <c r="I62" i="17"/>
  <c r="K62" i="17" s="1"/>
  <c r="I63" i="17"/>
  <c r="K63" i="17" s="1"/>
  <c r="I64" i="17"/>
  <c r="K64" i="17" s="1"/>
  <c r="I65" i="17"/>
  <c r="K65" i="17" s="1"/>
  <c r="I66" i="17"/>
  <c r="K66" i="17" s="1"/>
  <c r="I67" i="17"/>
  <c r="K67" i="17" s="1"/>
  <c r="I68" i="17"/>
  <c r="K68" i="17" s="1"/>
  <c r="I69" i="17"/>
  <c r="K69" i="17" s="1"/>
  <c r="I70" i="17"/>
  <c r="K70" i="17" s="1"/>
  <c r="I71" i="17"/>
  <c r="K71" i="17" s="1"/>
  <c r="I72" i="17"/>
  <c r="K72" i="17" s="1"/>
  <c r="I73" i="17"/>
  <c r="K73" i="17" s="1"/>
  <c r="I74" i="17"/>
  <c r="K74" i="17" s="1"/>
  <c r="I75" i="17"/>
  <c r="K75" i="17" s="1"/>
  <c r="I76" i="17"/>
  <c r="K76" i="17" s="1"/>
  <c r="I77" i="17"/>
  <c r="K77" i="17" s="1"/>
  <c r="I78" i="17"/>
  <c r="K78" i="17" s="1"/>
  <c r="I79" i="17"/>
  <c r="K79" i="17" s="1"/>
  <c r="I80" i="17"/>
  <c r="K80" i="17" s="1"/>
  <c r="I81" i="17"/>
  <c r="K81" i="17" s="1"/>
  <c r="I82" i="17"/>
  <c r="K82" i="17" s="1"/>
  <c r="I83" i="17"/>
  <c r="K83" i="17" s="1"/>
  <c r="I84" i="17"/>
  <c r="K84" i="17" s="1"/>
  <c r="I85" i="17"/>
  <c r="K85" i="17" s="1"/>
  <c r="I86" i="17"/>
  <c r="K86" i="17" s="1"/>
  <c r="I87" i="17"/>
  <c r="K87" i="17" s="1"/>
  <c r="I88" i="17"/>
  <c r="K88" i="17" s="1"/>
  <c r="I89" i="17"/>
  <c r="K89" i="17" s="1"/>
  <c r="I90" i="17"/>
  <c r="K90" i="17" s="1"/>
  <c r="I91" i="17"/>
  <c r="K91" i="17" s="1"/>
  <c r="I92" i="17"/>
  <c r="K92" i="17" s="1"/>
  <c r="I93" i="17"/>
  <c r="K93" i="17" s="1"/>
  <c r="I94" i="17"/>
  <c r="K94" i="17" s="1"/>
  <c r="I95" i="17"/>
  <c r="K95" i="17" s="1"/>
  <c r="I96" i="17"/>
  <c r="K96" i="17" s="1"/>
  <c r="I97" i="17"/>
  <c r="K97" i="17" s="1"/>
  <c r="I98" i="17"/>
  <c r="K98" i="17" s="1"/>
  <c r="I99" i="17"/>
  <c r="K99" i="17" s="1"/>
  <c r="I100" i="17"/>
  <c r="K100" i="17" s="1"/>
  <c r="I101" i="17"/>
  <c r="K101" i="17" s="1"/>
  <c r="I102" i="17"/>
  <c r="K102" i="17" s="1"/>
  <c r="I103" i="17"/>
  <c r="K103" i="17" s="1"/>
  <c r="I104" i="17"/>
  <c r="K104" i="17" s="1"/>
  <c r="I105" i="17"/>
  <c r="K105" i="17" s="1"/>
  <c r="I106" i="17"/>
  <c r="K106" i="17" s="1"/>
  <c r="I107" i="17"/>
  <c r="K107" i="17" s="1"/>
  <c r="I108" i="17"/>
  <c r="K108" i="17" s="1"/>
  <c r="I109" i="17"/>
  <c r="K109" i="17" s="1"/>
  <c r="I110" i="17"/>
  <c r="K110" i="17" s="1"/>
  <c r="I111" i="17"/>
  <c r="K111" i="17" s="1"/>
  <c r="I112" i="17"/>
  <c r="K112" i="17" s="1"/>
  <c r="I113" i="17"/>
  <c r="K113" i="17" s="1"/>
  <c r="I114" i="17"/>
  <c r="K114" i="17" s="1"/>
  <c r="I115" i="17"/>
  <c r="K115" i="17" s="1"/>
  <c r="I116" i="17"/>
  <c r="K116" i="17" s="1"/>
  <c r="I117" i="17"/>
  <c r="K117" i="17" s="1"/>
  <c r="I118" i="17"/>
  <c r="K118" i="17" s="1"/>
  <c r="I119" i="17"/>
  <c r="K119" i="17" s="1"/>
  <c r="I120" i="17"/>
  <c r="K120" i="17" s="1"/>
  <c r="I121" i="17"/>
  <c r="K121" i="17" s="1"/>
  <c r="I122" i="17"/>
  <c r="K122" i="17" s="1"/>
  <c r="I123" i="17"/>
  <c r="K123" i="17" s="1"/>
  <c r="I124" i="17"/>
  <c r="K124" i="17" s="1"/>
  <c r="I125" i="17"/>
  <c r="K125" i="17" s="1"/>
  <c r="I126" i="17"/>
  <c r="K126" i="17" s="1"/>
  <c r="I127" i="17"/>
  <c r="K127" i="17" s="1"/>
  <c r="I128" i="17"/>
  <c r="K128" i="17" s="1"/>
  <c r="I129" i="17"/>
  <c r="K129" i="17" s="1"/>
  <c r="I130" i="17"/>
  <c r="K130" i="17" s="1"/>
  <c r="I131" i="17"/>
  <c r="K131" i="17" s="1"/>
  <c r="I132" i="17"/>
  <c r="K132" i="17" s="1"/>
  <c r="I133" i="17"/>
  <c r="K133" i="17" s="1"/>
  <c r="I134" i="17"/>
  <c r="K134" i="17" s="1"/>
  <c r="I135" i="17"/>
  <c r="K135" i="17" s="1"/>
  <c r="I136" i="17"/>
  <c r="K136" i="17" s="1"/>
  <c r="I137" i="17"/>
  <c r="K137" i="17" s="1"/>
  <c r="I138" i="17"/>
  <c r="K138" i="17" s="1"/>
  <c r="I139" i="17"/>
  <c r="K139" i="17" s="1"/>
  <c r="I140" i="17"/>
  <c r="K140" i="17" s="1"/>
  <c r="I141" i="17"/>
  <c r="K141" i="17" s="1"/>
  <c r="I142" i="17"/>
  <c r="K142" i="17" s="1"/>
  <c r="I143" i="17"/>
  <c r="K143" i="17" s="1"/>
  <c r="I144" i="17"/>
  <c r="K144" i="17" s="1"/>
  <c r="I145" i="17"/>
  <c r="K145" i="17" s="1"/>
  <c r="I146" i="17"/>
  <c r="K146" i="17" s="1"/>
  <c r="I147" i="17"/>
  <c r="K147" i="17" s="1"/>
  <c r="I148" i="17"/>
  <c r="K148" i="17" s="1"/>
  <c r="I149" i="17"/>
  <c r="K149" i="17" s="1"/>
  <c r="I150" i="17"/>
  <c r="K150" i="17" s="1"/>
  <c r="I151" i="17"/>
  <c r="K151" i="17" s="1"/>
  <c r="I152" i="17"/>
  <c r="K152" i="17" s="1"/>
  <c r="I153" i="17"/>
  <c r="K153" i="17" s="1"/>
  <c r="I154" i="17"/>
  <c r="K154" i="17" s="1"/>
  <c r="I155" i="17"/>
  <c r="K155" i="17" s="1"/>
  <c r="I156" i="17"/>
  <c r="K156" i="17" s="1"/>
  <c r="I157" i="17"/>
  <c r="K157" i="17" s="1"/>
  <c r="I158" i="17"/>
  <c r="K158" i="17" s="1"/>
  <c r="I159" i="17"/>
  <c r="K159" i="17" s="1"/>
  <c r="I160" i="17"/>
  <c r="K160" i="17" s="1"/>
  <c r="I161" i="17"/>
  <c r="K161" i="17" s="1"/>
  <c r="I162" i="17"/>
  <c r="K162" i="17" s="1"/>
  <c r="I163" i="17"/>
  <c r="K163" i="17" s="1"/>
  <c r="I164" i="17"/>
  <c r="K164" i="17" s="1"/>
  <c r="I165" i="17"/>
  <c r="K165" i="17" s="1"/>
  <c r="I166" i="17"/>
  <c r="K166" i="17" s="1"/>
  <c r="I167" i="17"/>
  <c r="K167" i="17" s="1"/>
  <c r="I168" i="17"/>
  <c r="K168" i="17" s="1"/>
  <c r="I169" i="17"/>
  <c r="K169" i="17" s="1"/>
  <c r="I170" i="17"/>
  <c r="K170" i="17" s="1"/>
  <c r="I171" i="17"/>
  <c r="K171" i="17" s="1"/>
  <c r="I172" i="17"/>
  <c r="K172" i="17" s="1"/>
  <c r="I173" i="17"/>
  <c r="K173" i="17" s="1"/>
  <c r="I174" i="17"/>
  <c r="K174" i="17" s="1"/>
  <c r="I175" i="17"/>
  <c r="K175" i="17" s="1"/>
  <c r="I176" i="17"/>
  <c r="K176" i="17" s="1"/>
  <c r="I177" i="17"/>
  <c r="K177" i="17" s="1"/>
  <c r="I178" i="17"/>
  <c r="K178" i="17" s="1"/>
  <c r="I179" i="17"/>
  <c r="K179" i="17" s="1"/>
  <c r="I180" i="17"/>
  <c r="K180" i="17" s="1"/>
  <c r="I181" i="17"/>
  <c r="K181" i="17" s="1"/>
  <c r="I182" i="17"/>
  <c r="K182" i="17" s="1"/>
  <c r="I183" i="17"/>
  <c r="K183" i="17" s="1"/>
  <c r="I184" i="17"/>
  <c r="K184" i="17" s="1"/>
  <c r="I185" i="17"/>
  <c r="K185" i="17" s="1"/>
  <c r="I186" i="17"/>
  <c r="K186" i="17" s="1"/>
  <c r="I187" i="17"/>
  <c r="K187" i="17" s="1"/>
  <c r="I188" i="17"/>
  <c r="K188" i="17" s="1"/>
  <c r="I189" i="17"/>
  <c r="K189" i="17" s="1"/>
  <c r="I190" i="17"/>
  <c r="K190" i="17" s="1"/>
  <c r="I191" i="17"/>
  <c r="K191" i="17" s="1"/>
  <c r="I192" i="17"/>
  <c r="K192" i="17" s="1"/>
  <c r="I193" i="17"/>
  <c r="K193" i="17" s="1"/>
  <c r="I194" i="17"/>
  <c r="K194" i="17" s="1"/>
  <c r="I195" i="17"/>
  <c r="K195" i="17" s="1"/>
  <c r="I196" i="17"/>
  <c r="K196" i="17" s="1"/>
  <c r="I197" i="17"/>
  <c r="K197" i="17" s="1"/>
  <c r="I198" i="17"/>
  <c r="K198" i="17" s="1"/>
  <c r="I199" i="17"/>
  <c r="K199" i="17" s="1"/>
  <c r="I200" i="17"/>
  <c r="K200" i="17" s="1"/>
  <c r="I201" i="17"/>
  <c r="K201" i="17" s="1"/>
  <c r="I202" i="17"/>
  <c r="K202" i="17" s="1"/>
  <c r="I203" i="17"/>
  <c r="K203" i="17" s="1"/>
  <c r="I204" i="17"/>
  <c r="K204" i="17" s="1"/>
  <c r="I205" i="17"/>
  <c r="K205" i="17" s="1"/>
  <c r="I206" i="17"/>
  <c r="K206" i="17" s="1"/>
  <c r="I207" i="17"/>
  <c r="K207" i="17" s="1"/>
  <c r="I208" i="17"/>
  <c r="K208" i="17" s="1"/>
  <c r="I209" i="17"/>
  <c r="K209" i="17" s="1"/>
  <c r="I210" i="17"/>
  <c r="K210" i="17" s="1"/>
  <c r="I211" i="17"/>
  <c r="K211" i="17" s="1"/>
  <c r="I212" i="17"/>
  <c r="K212" i="17" s="1"/>
  <c r="I213" i="17"/>
  <c r="K213" i="17" s="1"/>
  <c r="I214" i="17"/>
  <c r="K214" i="17" s="1"/>
  <c r="I215" i="17"/>
  <c r="K215" i="17" s="1"/>
  <c r="I216" i="17"/>
  <c r="K216" i="17" s="1"/>
  <c r="I217" i="17"/>
  <c r="K217" i="17" s="1"/>
  <c r="I218" i="17"/>
  <c r="K218" i="17" s="1"/>
  <c r="I219" i="17"/>
  <c r="K219" i="17" s="1"/>
  <c r="I220" i="17"/>
  <c r="K220" i="17" s="1"/>
  <c r="I221" i="17"/>
  <c r="K221" i="17" s="1"/>
  <c r="I222" i="17"/>
  <c r="K222" i="17" s="1"/>
  <c r="I223" i="17"/>
  <c r="K223" i="17" s="1"/>
  <c r="I224" i="17"/>
  <c r="K224" i="17" s="1"/>
  <c r="I225" i="17"/>
  <c r="K225" i="17" s="1"/>
  <c r="I226" i="17"/>
  <c r="K226" i="17" s="1"/>
  <c r="I227" i="17"/>
  <c r="K227" i="17" s="1"/>
  <c r="I228" i="17"/>
  <c r="K228" i="17" s="1"/>
  <c r="I229" i="17"/>
  <c r="K229" i="17" s="1"/>
  <c r="I230" i="17"/>
  <c r="K230" i="17" s="1"/>
  <c r="I231" i="17"/>
  <c r="K231" i="17" s="1"/>
  <c r="I232" i="17"/>
  <c r="K232" i="17" s="1"/>
  <c r="I233" i="17"/>
  <c r="K233" i="17" s="1"/>
  <c r="I234" i="17"/>
  <c r="K234" i="17" s="1"/>
  <c r="I235" i="17"/>
  <c r="K235" i="17" s="1"/>
  <c r="I236" i="17"/>
  <c r="K236" i="17" s="1"/>
  <c r="I237" i="17"/>
  <c r="K237" i="17" s="1"/>
  <c r="I238" i="17"/>
  <c r="K238" i="17" s="1"/>
  <c r="I239" i="17"/>
  <c r="K239" i="17" s="1"/>
  <c r="I240" i="17"/>
  <c r="K240" i="17" s="1"/>
  <c r="I241" i="17"/>
  <c r="K241" i="17" s="1"/>
  <c r="I242" i="17"/>
  <c r="K242" i="17" s="1"/>
  <c r="I243" i="17"/>
  <c r="K243" i="17" s="1"/>
  <c r="I244" i="17"/>
  <c r="K244" i="17" s="1"/>
  <c r="I245" i="17"/>
  <c r="K245" i="17" s="1"/>
  <c r="I246" i="17"/>
  <c r="K246" i="17" s="1"/>
  <c r="I247" i="17"/>
  <c r="K247" i="17" s="1"/>
  <c r="I248" i="17"/>
  <c r="K248" i="17" s="1"/>
  <c r="I249" i="17"/>
  <c r="K249" i="17" s="1"/>
  <c r="I250" i="17"/>
  <c r="K250" i="17" s="1"/>
  <c r="I251" i="17"/>
  <c r="K251" i="17" s="1"/>
  <c r="I252" i="17"/>
  <c r="K252" i="17" s="1"/>
  <c r="I253" i="17"/>
  <c r="K253" i="17" s="1"/>
  <c r="I254" i="17"/>
  <c r="K254" i="17" s="1"/>
  <c r="I255" i="17"/>
  <c r="K255" i="17" s="1"/>
  <c r="I256" i="17"/>
  <c r="K256" i="17" s="1"/>
  <c r="I257" i="17"/>
  <c r="K257" i="17" s="1"/>
  <c r="I258" i="17"/>
  <c r="K258" i="17" s="1"/>
  <c r="I259" i="17"/>
  <c r="K259" i="17" s="1"/>
  <c r="I260" i="17"/>
  <c r="K260" i="17" s="1"/>
  <c r="I261" i="17"/>
  <c r="K261" i="17" s="1"/>
  <c r="I262" i="17"/>
  <c r="K262" i="17" s="1"/>
  <c r="I263" i="17"/>
  <c r="K263" i="17" s="1"/>
  <c r="I264" i="17"/>
  <c r="K264" i="17" s="1"/>
  <c r="I265" i="17"/>
  <c r="K265" i="17" s="1"/>
  <c r="I266" i="17"/>
  <c r="K266" i="17" s="1"/>
  <c r="I267" i="17"/>
  <c r="K267" i="17" s="1"/>
  <c r="I268" i="17"/>
  <c r="K268" i="17" s="1"/>
  <c r="I269" i="17"/>
  <c r="K269" i="17" s="1"/>
  <c r="I270" i="17"/>
  <c r="K270" i="17" s="1"/>
  <c r="I271" i="17"/>
  <c r="K271" i="17" s="1"/>
  <c r="I272" i="17"/>
  <c r="K272" i="17" s="1"/>
  <c r="I273" i="17"/>
  <c r="K273" i="17" s="1"/>
  <c r="I274" i="17"/>
  <c r="K274" i="17" s="1"/>
  <c r="I275" i="17"/>
  <c r="K275" i="17" s="1"/>
  <c r="I276" i="17"/>
  <c r="K276" i="17" s="1"/>
  <c r="I277" i="17"/>
  <c r="K277" i="17" s="1"/>
  <c r="I278" i="17"/>
  <c r="K278" i="17" s="1"/>
  <c r="I279" i="17"/>
  <c r="K279" i="17" s="1"/>
  <c r="I280" i="17"/>
  <c r="K280" i="17" s="1"/>
  <c r="I281" i="17"/>
  <c r="K281" i="17" s="1"/>
  <c r="I282" i="17"/>
  <c r="K282" i="17" s="1"/>
  <c r="I283" i="17"/>
  <c r="K283" i="17" s="1"/>
  <c r="I284" i="17"/>
  <c r="K284" i="17" s="1"/>
  <c r="I285" i="17"/>
  <c r="K285" i="17" s="1"/>
  <c r="I286" i="17"/>
  <c r="K286" i="17" s="1"/>
  <c r="I287" i="17"/>
  <c r="K287" i="17" s="1"/>
  <c r="I288" i="17"/>
  <c r="K288" i="17" s="1"/>
  <c r="I289" i="17"/>
  <c r="K289" i="17" s="1"/>
  <c r="I290" i="17"/>
  <c r="K290" i="17" s="1"/>
  <c r="I291" i="17"/>
  <c r="K291" i="17" s="1"/>
  <c r="I292" i="17"/>
  <c r="K292" i="17" s="1"/>
  <c r="I293" i="17"/>
  <c r="K293" i="17" s="1"/>
  <c r="I294" i="17"/>
  <c r="K294" i="17" s="1"/>
  <c r="I295" i="17"/>
  <c r="K295" i="17" s="1"/>
  <c r="I296" i="17"/>
  <c r="K296" i="17" s="1"/>
  <c r="I297" i="17"/>
  <c r="K297" i="17" s="1"/>
  <c r="I298" i="17"/>
  <c r="K298" i="17" s="1"/>
  <c r="I299" i="17"/>
  <c r="K299" i="17" s="1"/>
  <c r="I300" i="17"/>
  <c r="K300" i="17" s="1"/>
  <c r="I301" i="17"/>
  <c r="K301" i="17" s="1"/>
  <c r="I302" i="17"/>
  <c r="K302" i="17" s="1"/>
  <c r="I303" i="17"/>
  <c r="K303" i="17" s="1"/>
  <c r="I304" i="17"/>
  <c r="K304" i="17" s="1"/>
  <c r="I305" i="17"/>
  <c r="K305" i="17" s="1"/>
  <c r="I306" i="17"/>
  <c r="K306" i="17" s="1"/>
  <c r="I307" i="17"/>
  <c r="K307" i="17" s="1"/>
  <c r="I308" i="17"/>
  <c r="K308" i="17" s="1"/>
  <c r="I309" i="17"/>
  <c r="K309" i="17" s="1"/>
  <c r="I310" i="17"/>
  <c r="K310" i="17" s="1"/>
  <c r="I311" i="17"/>
  <c r="K311" i="17" s="1"/>
  <c r="I312" i="17"/>
  <c r="K312" i="17" s="1"/>
  <c r="I313" i="17"/>
  <c r="K313" i="17" s="1"/>
  <c r="I314" i="17"/>
  <c r="K314" i="17" s="1"/>
  <c r="I315" i="17"/>
  <c r="K315" i="17" s="1"/>
  <c r="I316" i="17"/>
  <c r="K316" i="17" s="1"/>
  <c r="I317" i="17"/>
  <c r="K317" i="17" s="1"/>
  <c r="I318" i="17"/>
  <c r="K318" i="17" s="1"/>
  <c r="I319" i="17"/>
  <c r="K319" i="17" s="1"/>
  <c r="I320" i="17"/>
  <c r="K320" i="17" s="1"/>
  <c r="I321" i="17"/>
  <c r="K321" i="17" s="1"/>
  <c r="I322" i="17"/>
  <c r="K322" i="17" s="1"/>
  <c r="I323" i="17"/>
  <c r="K323" i="17" s="1"/>
  <c r="I324" i="17"/>
  <c r="K324" i="17" s="1"/>
  <c r="I325" i="17"/>
  <c r="K325" i="17" s="1"/>
  <c r="I326" i="17"/>
  <c r="K326" i="17" s="1"/>
  <c r="I327" i="17"/>
  <c r="K327" i="17" s="1"/>
  <c r="I328" i="17"/>
  <c r="K328" i="17" s="1"/>
  <c r="I329" i="17"/>
  <c r="K329" i="17" s="1"/>
  <c r="I330" i="17"/>
  <c r="K330" i="17" s="1"/>
  <c r="I331" i="17"/>
  <c r="K331" i="17" s="1"/>
  <c r="I332" i="17"/>
  <c r="K332" i="17" s="1"/>
  <c r="I333" i="17"/>
  <c r="K333" i="17" s="1"/>
  <c r="I334" i="17"/>
  <c r="K334" i="17" s="1"/>
  <c r="I335" i="17"/>
  <c r="K335" i="17" s="1"/>
  <c r="I336" i="17"/>
  <c r="K336" i="17" s="1"/>
  <c r="I337" i="17"/>
  <c r="K337" i="17" s="1"/>
  <c r="I338" i="17"/>
  <c r="K338" i="17" s="1"/>
  <c r="I339" i="17"/>
  <c r="K339" i="17" s="1"/>
  <c r="I340" i="17"/>
  <c r="K340" i="17" s="1"/>
  <c r="I341" i="17"/>
  <c r="K341" i="17" s="1"/>
  <c r="I342" i="17"/>
  <c r="K342" i="17" s="1"/>
  <c r="I343" i="17"/>
  <c r="K343" i="17" s="1"/>
  <c r="I344" i="17"/>
  <c r="K344" i="17" s="1"/>
  <c r="I345" i="17"/>
  <c r="K345" i="17" s="1"/>
  <c r="I346" i="17"/>
  <c r="K346" i="17" s="1"/>
  <c r="I347" i="17"/>
  <c r="K347" i="17" s="1"/>
  <c r="I348" i="17"/>
  <c r="K348" i="17" s="1"/>
  <c r="I349" i="17"/>
  <c r="K349" i="17" s="1"/>
  <c r="I350" i="17"/>
  <c r="K350" i="17" s="1"/>
  <c r="I351" i="17"/>
  <c r="K351" i="17" s="1"/>
  <c r="I352" i="17"/>
  <c r="K352" i="17" s="1"/>
  <c r="I353" i="17"/>
  <c r="K353" i="17" s="1"/>
  <c r="I354" i="17"/>
  <c r="K354" i="17" s="1"/>
  <c r="I355" i="17"/>
  <c r="K355" i="17" s="1"/>
  <c r="I356" i="17"/>
  <c r="K356" i="17" s="1"/>
  <c r="I357" i="17"/>
  <c r="K357" i="17" s="1"/>
  <c r="I358" i="17"/>
  <c r="K358" i="17" s="1"/>
  <c r="I359" i="17"/>
  <c r="K359" i="17" s="1"/>
  <c r="I360" i="17"/>
  <c r="K360" i="17" s="1"/>
  <c r="I361" i="17"/>
  <c r="K361" i="17" s="1"/>
  <c r="I362" i="17"/>
  <c r="K362" i="17" s="1"/>
  <c r="I363" i="17"/>
  <c r="K363" i="17" s="1"/>
  <c r="I364" i="17"/>
  <c r="K364" i="17" s="1"/>
  <c r="I365" i="17"/>
  <c r="K365" i="17" s="1"/>
  <c r="I366" i="17"/>
  <c r="K366" i="17" s="1"/>
  <c r="I367" i="17"/>
  <c r="K367" i="17" s="1"/>
  <c r="I368" i="17"/>
  <c r="K368" i="17" s="1"/>
  <c r="I369" i="17"/>
  <c r="K369" i="17" s="1"/>
  <c r="I370" i="17"/>
  <c r="K370" i="17" s="1"/>
  <c r="I371" i="17"/>
  <c r="K371" i="17" s="1"/>
  <c r="I372" i="17"/>
  <c r="K372" i="17" s="1"/>
  <c r="I373" i="17"/>
  <c r="K373" i="17" s="1"/>
  <c r="I374" i="17"/>
  <c r="K374" i="17" s="1"/>
  <c r="I375" i="17"/>
  <c r="K375" i="17" s="1"/>
  <c r="I376" i="17"/>
  <c r="K376" i="17" s="1"/>
  <c r="I377" i="17"/>
  <c r="K377" i="17" s="1"/>
  <c r="I378" i="17"/>
  <c r="K378" i="17" s="1"/>
  <c r="I379" i="17"/>
  <c r="K379" i="17" s="1"/>
  <c r="I380" i="17"/>
  <c r="K380" i="17" s="1"/>
  <c r="I381" i="17"/>
  <c r="K381" i="17" s="1"/>
  <c r="I382" i="17"/>
  <c r="K382" i="17" s="1"/>
  <c r="I383" i="17"/>
  <c r="K383" i="17" s="1"/>
  <c r="I384" i="17"/>
  <c r="K384" i="17" s="1"/>
  <c r="I385" i="17"/>
  <c r="K385" i="17" s="1"/>
  <c r="I386" i="17"/>
  <c r="K386" i="17" s="1"/>
  <c r="I387" i="17"/>
  <c r="K387" i="17" s="1"/>
  <c r="I388" i="17"/>
  <c r="K388" i="17" s="1"/>
  <c r="I389" i="17"/>
  <c r="K389" i="17" s="1"/>
  <c r="I390" i="17"/>
  <c r="K390" i="17" s="1"/>
  <c r="I391" i="17"/>
  <c r="K391" i="17" s="1"/>
  <c r="I392" i="17"/>
  <c r="K392" i="17" s="1"/>
  <c r="I393" i="17"/>
  <c r="K393" i="17" s="1"/>
  <c r="I394" i="17"/>
  <c r="K394" i="17" s="1"/>
  <c r="I395" i="17"/>
  <c r="K395" i="17" s="1"/>
  <c r="I396" i="17"/>
  <c r="K396" i="17" s="1"/>
  <c r="I397" i="17"/>
  <c r="K397" i="17" s="1"/>
  <c r="I398" i="17"/>
  <c r="K398" i="17" s="1"/>
  <c r="I399" i="17"/>
  <c r="K399" i="17" s="1"/>
  <c r="I400" i="17"/>
  <c r="K400" i="17" s="1"/>
  <c r="I401" i="17"/>
  <c r="K401" i="17" s="1"/>
  <c r="I402" i="17"/>
  <c r="K402" i="17" s="1"/>
  <c r="I403" i="17"/>
  <c r="K403" i="17" s="1"/>
  <c r="I404" i="17"/>
  <c r="K404" i="17" s="1"/>
  <c r="I405" i="17"/>
  <c r="K405" i="17" s="1"/>
  <c r="I406" i="17"/>
  <c r="K406" i="17" s="1"/>
  <c r="I407" i="17"/>
  <c r="K407" i="17" s="1"/>
  <c r="I408" i="17"/>
  <c r="K408" i="17" s="1"/>
  <c r="I409" i="17"/>
  <c r="K409" i="17" s="1"/>
  <c r="I410" i="17"/>
  <c r="K410" i="17" s="1"/>
  <c r="I411" i="17"/>
  <c r="K411" i="17" s="1"/>
  <c r="I412" i="17"/>
  <c r="K412" i="17" s="1"/>
  <c r="I413" i="17"/>
  <c r="K413" i="17" s="1"/>
  <c r="I414" i="17"/>
  <c r="K414" i="17" s="1"/>
  <c r="I415" i="17"/>
  <c r="K415" i="17" s="1"/>
  <c r="I419" i="17"/>
  <c r="K419" i="17" s="1"/>
  <c r="I420" i="17"/>
  <c r="K420" i="17" s="1"/>
  <c r="I421" i="17"/>
  <c r="K421" i="17" s="1"/>
  <c r="I422" i="17"/>
  <c r="K422" i="17" s="1"/>
  <c r="I423" i="17"/>
  <c r="K423" i="17" s="1"/>
  <c r="I424" i="17"/>
  <c r="K424" i="17" s="1"/>
  <c r="I425" i="17"/>
  <c r="K425" i="17" s="1"/>
  <c r="I426" i="17"/>
  <c r="K426" i="17" s="1"/>
  <c r="I427" i="17"/>
  <c r="K427" i="17" s="1"/>
  <c r="I428" i="17"/>
  <c r="K428" i="17" s="1"/>
  <c r="I429" i="17"/>
  <c r="K429" i="17" s="1"/>
  <c r="I430" i="17"/>
  <c r="K430" i="17" s="1"/>
  <c r="I431" i="17"/>
  <c r="K431" i="17" s="1"/>
  <c r="I432" i="17"/>
  <c r="K432" i="17" s="1"/>
  <c r="I433" i="17"/>
  <c r="K433" i="17" s="1"/>
  <c r="I434" i="17"/>
  <c r="K434" i="17" s="1"/>
  <c r="I435" i="17"/>
  <c r="K435" i="17" s="1"/>
  <c r="I436" i="17"/>
  <c r="K436" i="17" s="1"/>
  <c r="I437" i="17"/>
  <c r="K437" i="17" s="1"/>
  <c r="I438" i="17"/>
  <c r="K438" i="17" s="1"/>
  <c r="I439" i="17"/>
  <c r="K439" i="17" s="1"/>
  <c r="I440" i="17"/>
  <c r="K440" i="17" s="1"/>
  <c r="I441" i="17"/>
  <c r="K441" i="17" s="1"/>
  <c r="I442" i="17"/>
  <c r="K442" i="17" s="1"/>
  <c r="I443" i="17"/>
  <c r="K443" i="17" s="1"/>
  <c r="I444" i="17"/>
  <c r="K444" i="17" s="1"/>
  <c r="I445" i="17"/>
  <c r="K445" i="17" s="1"/>
  <c r="I446" i="17"/>
  <c r="K446" i="17" s="1"/>
  <c r="I447" i="17"/>
  <c r="K447" i="17" s="1"/>
  <c r="I448" i="17"/>
  <c r="K448" i="17" s="1"/>
  <c r="I449" i="17"/>
  <c r="K449" i="17" s="1"/>
  <c r="I450" i="17"/>
  <c r="K450" i="17" s="1"/>
  <c r="I451" i="17"/>
  <c r="K451" i="17" s="1"/>
  <c r="I452" i="17"/>
  <c r="K452" i="17" s="1"/>
  <c r="I453" i="17"/>
  <c r="K453" i="17" s="1"/>
  <c r="I454" i="17"/>
  <c r="K454" i="17" s="1"/>
  <c r="I455" i="17"/>
  <c r="K455" i="17" s="1"/>
  <c r="I456" i="17"/>
  <c r="K456" i="17" s="1"/>
  <c r="I457" i="17"/>
  <c r="K457" i="17" s="1"/>
  <c r="I458" i="17"/>
  <c r="K458" i="17" s="1"/>
  <c r="I459" i="17"/>
  <c r="K459" i="17" s="1"/>
  <c r="I460" i="17"/>
  <c r="K460" i="17" s="1"/>
  <c r="I461" i="17"/>
  <c r="K461" i="17" s="1"/>
  <c r="I462" i="17"/>
  <c r="K462" i="17" s="1"/>
  <c r="I463" i="17"/>
  <c r="K463" i="17" s="1"/>
  <c r="I464" i="17"/>
  <c r="K464" i="17" s="1"/>
  <c r="I465" i="17"/>
  <c r="K465" i="17" s="1"/>
  <c r="I466" i="17"/>
  <c r="K466" i="17" s="1"/>
  <c r="I467" i="17"/>
  <c r="K467" i="17" s="1"/>
  <c r="I468" i="17"/>
  <c r="K468" i="17" s="1"/>
  <c r="I469" i="17"/>
  <c r="K469" i="17" s="1"/>
  <c r="I470" i="17"/>
  <c r="K470" i="17" s="1"/>
  <c r="I471" i="17"/>
  <c r="K471" i="17" s="1"/>
  <c r="I472" i="17"/>
  <c r="K472" i="17" s="1"/>
  <c r="I473" i="17"/>
  <c r="K473" i="17" s="1"/>
  <c r="I474" i="17"/>
  <c r="K474" i="17" s="1"/>
  <c r="I475" i="17"/>
  <c r="K475" i="17" s="1"/>
  <c r="I476" i="17"/>
  <c r="K476" i="17" s="1"/>
  <c r="I477" i="17"/>
  <c r="K477" i="17" s="1"/>
  <c r="I478" i="17"/>
  <c r="K478" i="17" s="1"/>
  <c r="I479" i="17"/>
  <c r="K479" i="17" s="1"/>
  <c r="I480" i="17"/>
  <c r="K480" i="17" s="1"/>
  <c r="I481" i="17"/>
  <c r="K481" i="17" s="1"/>
  <c r="I482" i="17"/>
  <c r="K482" i="17" s="1"/>
  <c r="I483" i="17"/>
  <c r="K483" i="17" s="1"/>
  <c r="I484" i="17"/>
  <c r="K484" i="17" s="1"/>
  <c r="I485" i="17"/>
  <c r="K485" i="17" s="1"/>
  <c r="I486" i="17"/>
  <c r="K486" i="17" s="1"/>
  <c r="I487" i="17"/>
  <c r="K487" i="17" s="1"/>
  <c r="I488" i="17"/>
  <c r="K488" i="17" s="1"/>
  <c r="I489" i="17"/>
  <c r="K489" i="17" s="1"/>
  <c r="I490" i="17"/>
  <c r="K490" i="17" s="1"/>
  <c r="I491" i="17"/>
  <c r="K491" i="17" s="1"/>
  <c r="I492" i="17"/>
  <c r="K492" i="17" s="1"/>
  <c r="I493" i="17"/>
  <c r="K493" i="17" s="1"/>
  <c r="I494" i="17"/>
  <c r="K494" i="17" s="1"/>
  <c r="I495" i="17"/>
  <c r="K495" i="17" s="1"/>
  <c r="I496" i="17"/>
  <c r="K496" i="17" s="1"/>
  <c r="I497" i="17"/>
  <c r="K497" i="17" s="1"/>
  <c r="I498" i="17"/>
  <c r="K498" i="17" s="1"/>
  <c r="I499" i="17"/>
  <c r="K499" i="17" s="1"/>
  <c r="I500" i="17"/>
  <c r="K500" i="17" s="1"/>
  <c r="I501" i="17"/>
  <c r="K501" i="17" s="1"/>
  <c r="I502" i="17"/>
  <c r="K502" i="17" s="1"/>
  <c r="I503" i="17"/>
  <c r="K503" i="17" s="1"/>
  <c r="I504" i="17"/>
  <c r="K504" i="17" s="1"/>
  <c r="I505" i="17"/>
  <c r="K505" i="17" s="1"/>
  <c r="I506" i="17"/>
  <c r="K506" i="17" s="1"/>
  <c r="I507" i="17"/>
  <c r="K507" i="17" s="1"/>
  <c r="I508" i="17"/>
  <c r="K508" i="17" s="1"/>
  <c r="I509" i="17"/>
  <c r="K509" i="17" s="1"/>
  <c r="I510" i="17"/>
  <c r="K510" i="17" s="1"/>
  <c r="I511" i="17"/>
  <c r="K511" i="17" s="1"/>
  <c r="I512" i="17"/>
  <c r="K512" i="17" s="1"/>
  <c r="I513" i="17"/>
  <c r="K513" i="17" s="1"/>
  <c r="I514" i="17"/>
  <c r="K514" i="17" s="1"/>
  <c r="I515" i="17"/>
  <c r="K515" i="17" s="1"/>
  <c r="I516" i="17"/>
  <c r="K516" i="17" s="1"/>
  <c r="I517" i="17"/>
  <c r="K517" i="17" s="1"/>
  <c r="I518" i="17"/>
  <c r="K518" i="17" s="1"/>
  <c r="I519" i="17"/>
  <c r="K519" i="17" s="1"/>
  <c r="I520" i="17"/>
  <c r="K520" i="17" s="1"/>
  <c r="I521" i="17"/>
  <c r="K521" i="17" s="1"/>
  <c r="I522" i="17"/>
  <c r="K522" i="17" s="1"/>
  <c r="I3" i="17"/>
  <c r="K3" i="17" s="1"/>
  <c r="K4" i="16"/>
  <c r="K7" i="16"/>
  <c r="K8" i="16"/>
  <c r="K12" i="16"/>
  <c r="K15" i="16"/>
  <c r="K16" i="16"/>
  <c r="K20" i="16"/>
  <c r="K23" i="16"/>
  <c r="K24" i="16"/>
  <c r="K28" i="16"/>
  <c r="K31" i="16"/>
  <c r="K32" i="16"/>
  <c r="K36" i="16"/>
  <c r="K39" i="16"/>
  <c r="K40" i="16"/>
  <c r="K44" i="16"/>
  <c r="K47" i="16"/>
  <c r="K48" i="16"/>
  <c r="K52" i="16"/>
  <c r="K55" i="16"/>
  <c r="K56" i="16"/>
  <c r="K60" i="16"/>
  <c r="K63" i="16"/>
  <c r="K64" i="16"/>
  <c r="K68" i="16"/>
  <c r="K71" i="16"/>
  <c r="K72" i="16"/>
  <c r="K76" i="16"/>
  <c r="K79" i="16"/>
  <c r="K80" i="16"/>
  <c r="K84" i="16"/>
  <c r="K87" i="16"/>
  <c r="K88" i="16"/>
  <c r="K92" i="16"/>
  <c r="K95" i="16"/>
  <c r="K96" i="16"/>
  <c r="K100" i="16"/>
  <c r="K103" i="16"/>
  <c r="K104" i="16"/>
  <c r="K108" i="16"/>
  <c r="K111" i="16"/>
  <c r="K112" i="16"/>
  <c r="K116" i="16"/>
  <c r="K119" i="16"/>
  <c r="K120" i="16"/>
  <c r="K124" i="16"/>
  <c r="K127" i="16"/>
  <c r="K128" i="16"/>
  <c r="K132" i="16"/>
  <c r="K135" i="16"/>
  <c r="K136" i="16"/>
  <c r="K140" i="16"/>
  <c r="K143" i="16"/>
  <c r="K144" i="16"/>
  <c r="K148" i="16"/>
  <c r="K151" i="16"/>
  <c r="K152" i="16"/>
  <c r="K156" i="16"/>
  <c r="K159" i="16"/>
  <c r="K160" i="16"/>
  <c r="K164" i="16"/>
  <c r="K167" i="16"/>
  <c r="K168" i="16"/>
  <c r="K172" i="16"/>
  <c r="K175" i="16"/>
  <c r="K176" i="16"/>
  <c r="K180" i="16"/>
  <c r="K183" i="16"/>
  <c r="K184" i="16"/>
  <c r="K188" i="16"/>
  <c r="K191" i="16"/>
  <c r="K192" i="16"/>
  <c r="K196" i="16"/>
  <c r="K199" i="16"/>
  <c r="K200" i="16"/>
  <c r="K204" i="16"/>
  <c r="K207" i="16"/>
  <c r="K208" i="16"/>
  <c r="K212" i="16"/>
  <c r="K215" i="16"/>
  <c r="K216" i="16"/>
  <c r="K220" i="16"/>
  <c r="K223" i="16"/>
  <c r="K224" i="16"/>
  <c r="K228" i="16"/>
  <c r="K231" i="16"/>
  <c r="K232" i="16"/>
  <c r="K236" i="16"/>
  <c r="K239" i="16"/>
  <c r="K240" i="16"/>
  <c r="K244" i="16"/>
  <c r="K247" i="16"/>
  <c r="K248" i="16"/>
  <c r="K252" i="16"/>
  <c r="K255" i="16"/>
  <c r="K256" i="16"/>
  <c r="K260" i="16"/>
  <c r="K263" i="16"/>
  <c r="K264" i="16"/>
  <c r="K268" i="16"/>
  <c r="K271" i="16"/>
  <c r="K272" i="16"/>
  <c r="K276" i="16"/>
  <c r="K279" i="16"/>
  <c r="K280" i="16"/>
  <c r="K284" i="16"/>
  <c r="K287" i="16"/>
  <c r="K288" i="16"/>
  <c r="K292" i="16"/>
  <c r="K295" i="16"/>
  <c r="K296" i="16"/>
  <c r="K300" i="16"/>
  <c r="K303" i="16"/>
  <c r="K304" i="16"/>
  <c r="K308" i="16"/>
  <c r="K311" i="16"/>
  <c r="K312" i="16"/>
  <c r="K316" i="16"/>
  <c r="K319" i="16"/>
  <c r="K320" i="16"/>
  <c r="K324" i="16"/>
  <c r="K327" i="16"/>
  <c r="K328" i="16"/>
  <c r="K332" i="16"/>
  <c r="K335" i="16"/>
  <c r="K336" i="16"/>
  <c r="K340" i="16"/>
  <c r="K342" i="16"/>
  <c r="K344" i="16"/>
  <c r="K345" i="16"/>
  <c r="K346" i="16"/>
  <c r="K348" i="16"/>
  <c r="K349" i="16"/>
  <c r="K350" i="16"/>
  <c r="K352" i="16"/>
  <c r="K353" i="16"/>
  <c r="K354" i="16"/>
  <c r="K356" i="16"/>
  <c r="K357" i="16"/>
  <c r="K358" i="16"/>
  <c r="K360" i="16"/>
  <c r="K361" i="16"/>
  <c r="K362" i="16"/>
  <c r="K364" i="16"/>
  <c r="K365" i="16"/>
  <c r="K366" i="16"/>
  <c r="K368" i="16"/>
  <c r="K369" i="16"/>
  <c r="K370" i="16"/>
  <c r="K372" i="16"/>
  <c r="K373" i="16"/>
  <c r="K374" i="16"/>
  <c r="K376" i="16"/>
  <c r="K377" i="16"/>
  <c r="K378" i="16"/>
  <c r="K380" i="16"/>
  <c r="K381" i="16"/>
  <c r="K382" i="16"/>
  <c r="K384" i="16"/>
  <c r="K385" i="16"/>
  <c r="K386" i="16"/>
  <c r="K388" i="16"/>
  <c r="K389" i="16"/>
  <c r="K390" i="16"/>
  <c r="K392" i="16"/>
  <c r="K393" i="16"/>
  <c r="K394" i="16"/>
  <c r="K396" i="16"/>
  <c r="K397" i="16"/>
  <c r="K398" i="16"/>
  <c r="K400" i="16"/>
  <c r="K401" i="16"/>
  <c r="K402" i="16"/>
  <c r="K404" i="16"/>
  <c r="K405" i="16"/>
  <c r="K406" i="16"/>
  <c r="K408" i="16"/>
  <c r="K409" i="16"/>
  <c r="K410" i="16"/>
  <c r="K412" i="16"/>
  <c r="K413" i="16"/>
  <c r="K414" i="16"/>
  <c r="K416" i="16"/>
  <c r="K417" i="16"/>
  <c r="K418" i="16"/>
  <c r="K420" i="16"/>
  <c r="K421" i="16"/>
  <c r="K422" i="16"/>
  <c r="K424" i="16"/>
  <c r="K425" i="16"/>
  <c r="K426" i="16"/>
  <c r="K428" i="16"/>
  <c r="K429" i="16"/>
  <c r="K430" i="16"/>
  <c r="K432" i="16"/>
  <c r="K433" i="16"/>
  <c r="K434" i="16"/>
  <c r="K436" i="16"/>
  <c r="K437" i="16"/>
  <c r="K438" i="16"/>
  <c r="K440" i="16"/>
  <c r="K441" i="16"/>
  <c r="K442" i="16"/>
  <c r="K444" i="16"/>
  <c r="K445" i="16"/>
  <c r="K446" i="16"/>
  <c r="K448" i="16"/>
  <c r="K449" i="16"/>
  <c r="K450" i="16"/>
  <c r="I14" i="26"/>
  <c r="K14" i="26" s="1"/>
  <c r="K4" i="26"/>
  <c r="K8" i="26"/>
  <c r="K29" i="26"/>
  <c r="K34" i="26"/>
  <c r="K37" i="26"/>
  <c r="I4" i="26"/>
  <c r="I5" i="26"/>
  <c r="K5" i="26" s="1"/>
  <c r="I6" i="26"/>
  <c r="K6" i="26" s="1"/>
  <c r="I7" i="26"/>
  <c r="K7" i="26" s="1"/>
  <c r="I8" i="26"/>
  <c r="I9" i="26"/>
  <c r="K9" i="26" s="1"/>
  <c r="I10" i="26"/>
  <c r="K10" i="26" s="1"/>
  <c r="I11" i="26"/>
  <c r="K11" i="26" s="1"/>
  <c r="I12" i="26"/>
  <c r="K12" i="26" s="1"/>
  <c r="I13" i="26"/>
  <c r="K13" i="26" s="1"/>
  <c r="I15" i="26"/>
  <c r="K15" i="26" s="1"/>
  <c r="I16" i="26"/>
  <c r="K16" i="26" s="1"/>
  <c r="I17" i="26"/>
  <c r="K17" i="26" s="1"/>
  <c r="I18" i="26"/>
  <c r="K18" i="26" s="1"/>
  <c r="I19" i="26"/>
  <c r="K19" i="26" s="1"/>
  <c r="I20" i="26"/>
  <c r="K20" i="26" s="1"/>
  <c r="I21" i="26"/>
  <c r="K21" i="26" s="1"/>
  <c r="I22" i="26"/>
  <c r="K22" i="26" s="1"/>
  <c r="I23" i="26"/>
  <c r="K23" i="26" s="1"/>
  <c r="I24" i="26"/>
  <c r="K24" i="26" s="1"/>
  <c r="I25" i="26"/>
  <c r="K25" i="26" s="1"/>
  <c r="I26" i="26"/>
  <c r="K26" i="26" s="1"/>
  <c r="I27" i="26"/>
  <c r="K27" i="26" s="1"/>
  <c r="I28" i="26"/>
  <c r="K28" i="26" s="1"/>
  <c r="I29" i="26"/>
  <c r="I30" i="26"/>
  <c r="K30" i="26" s="1"/>
  <c r="I31" i="26"/>
  <c r="K31" i="26" s="1"/>
  <c r="I32" i="26"/>
  <c r="K32" i="26" s="1"/>
  <c r="I33" i="26"/>
  <c r="K33" i="26" s="1"/>
  <c r="I34" i="26"/>
  <c r="I35" i="26"/>
  <c r="K35" i="26" s="1"/>
  <c r="I36" i="26"/>
  <c r="K36" i="26" s="1"/>
  <c r="I37" i="26"/>
  <c r="I3" i="26"/>
  <c r="K3" i="26" s="1"/>
  <c r="K45" i="14"/>
  <c r="K3" i="14"/>
  <c r="I4" i="14"/>
  <c r="K4" i="14" s="1"/>
  <c r="I5" i="14"/>
  <c r="K5" i="14" s="1"/>
  <c r="I6" i="14"/>
  <c r="K6" i="14" s="1"/>
  <c r="I7" i="14"/>
  <c r="K7" i="14" s="1"/>
  <c r="I8" i="14"/>
  <c r="K8" i="14" s="1"/>
  <c r="I9" i="14"/>
  <c r="K9" i="14" s="1"/>
  <c r="I10" i="14"/>
  <c r="K10" i="14" s="1"/>
  <c r="I11" i="14"/>
  <c r="K11" i="14" s="1"/>
  <c r="I12" i="14"/>
  <c r="K12" i="14" s="1"/>
  <c r="I13" i="14"/>
  <c r="K13" i="14" s="1"/>
  <c r="I14" i="14"/>
  <c r="K14" i="14" s="1"/>
  <c r="I15" i="14"/>
  <c r="K15" i="14" s="1"/>
  <c r="I16" i="14"/>
  <c r="K16" i="14" s="1"/>
  <c r="I17" i="14"/>
  <c r="K17" i="14" s="1"/>
  <c r="I18" i="14"/>
  <c r="K18" i="14" s="1"/>
  <c r="I19" i="14"/>
  <c r="K19" i="14" s="1"/>
  <c r="I20" i="14"/>
  <c r="K20" i="14" s="1"/>
  <c r="I21" i="14"/>
  <c r="K21" i="14" s="1"/>
  <c r="I22" i="14"/>
  <c r="K22" i="14" s="1"/>
  <c r="I23" i="14"/>
  <c r="K23" i="14" s="1"/>
  <c r="I24" i="14"/>
  <c r="K24" i="14" s="1"/>
  <c r="I25" i="14"/>
  <c r="K25" i="14" s="1"/>
  <c r="I26" i="14"/>
  <c r="K26" i="14" s="1"/>
  <c r="I27" i="14"/>
  <c r="K27" i="14" s="1"/>
  <c r="I28" i="14"/>
  <c r="K28" i="14" s="1"/>
  <c r="I29" i="14"/>
  <c r="K29" i="14" s="1"/>
  <c r="I30" i="14"/>
  <c r="K30" i="14" s="1"/>
  <c r="I31" i="14"/>
  <c r="K31" i="14" s="1"/>
  <c r="I32" i="14"/>
  <c r="K32" i="14" s="1"/>
  <c r="I33" i="14"/>
  <c r="K33" i="14" s="1"/>
  <c r="I34" i="14"/>
  <c r="K34" i="14" s="1"/>
  <c r="I35" i="14"/>
  <c r="K35" i="14" s="1"/>
  <c r="I36" i="14"/>
  <c r="K36" i="14" s="1"/>
  <c r="I37" i="14"/>
  <c r="K37" i="14" s="1"/>
  <c r="I38" i="14"/>
  <c r="K38" i="14" s="1"/>
  <c r="I39" i="14"/>
  <c r="K39" i="14" s="1"/>
  <c r="I40" i="14"/>
  <c r="K40" i="14" s="1"/>
  <c r="I41" i="14"/>
  <c r="K41" i="14" s="1"/>
  <c r="I42" i="14"/>
  <c r="K42" i="14" s="1"/>
  <c r="I43" i="14"/>
  <c r="K43" i="14" s="1"/>
  <c r="I44" i="14"/>
  <c r="K44" i="14" s="1"/>
  <c r="I45" i="14"/>
  <c r="I46" i="14"/>
  <c r="K46" i="14" s="1"/>
  <c r="I47" i="14"/>
  <c r="K47" i="14" s="1"/>
  <c r="I48" i="14"/>
  <c r="K48" i="14" s="1"/>
  <c r="I49" i="14"/>
  <c r="K49" i="14" s="1"/>
  <c r="I50" i="14"/>
  <c r="K50" i="14" s="1"/>
  <c r="I51" i="14"/>
  <c r="K51" i="14" s="1"/>
  <c r="I52" i="14"/>
  <c r="K52" i="14" s="1"/>
  <c r="I53" i="14"/>
  <c r="K53" i="14" s="1"/>
  <c r="I54" i="14"/>
  <c r="K54" i="14" s="1"/>
  <c r="I55" i="14"/>
  <c r="K55" i="14" s="1"/>
  <c r="I56" i="14"/>
  <c r="K56" i="14" s="1"/>
  <c r="I57" i="14"/>
  <c r="K57" i="14" s="1"/>
  <c r="I58" i="14"/>
  <c r="K58" i="14" s="1"/>
  <c r="I59" i="14"/>
  <c r="K59" i="14" s="1"/>
  <c r="I60" i="14"/>
  <c r="K60" i="14" s="1"/>
  <c r="I61" i="14"/>
  <c r="K61" i="14" s="1"/>
  <c r="I62" i="14"/>
  <c r="K62" i="14" s="1"/>
  <c r="I63" i="14"/>
  <c r="K63" i="14" s="1"/>
  <c r="I64" i="14"/>
  <c r="K64" i="14" s="1"/>
  <c r="I65" i="14"/>
  <c r="K65" i="14" s="1"/>
  <c r="I66" i="14"/>
  <c r="K66" i="14" s="1"/>
  <c r="I67" i="14"/>
  <c r="K67" i="14" s="1"/>
  <c r="I68" i="14"/>
  <c r="K68" i="14" s="1"/>
  <c r="I69" i="14"/>
  <c r="K69" i="14" s="1"/>
  <c r="I70" i="14"/>
  <c r="K70" i="14" s="1"/>
  <c r="I71" i="14"/>
  <c r="K71" i="14" s="1"/>
  <c r="I72" i="14"/>
  <c r="K72" i="14" s="1"/>
  <c r="I73" i="14"/>
  <c r="K73" i="14" s="1"/>
  <c r="I3" i="14"/>
  <c r="K2" i="20" l="1"/>
  <c r="K2" i="14"/>
  <c r="K2" i="26"/>
  <c r="K17" i="13" l="1"/>
  <c r="K18" i="13"/>
  <c r="K33" i="13"/>
  <c r="K34" i="13"/>
  <c r="K49" i="13"/>
  <c r="K53" i="13"/>
  <c r="K69" i="13"/>
  <c r="K70" i="13"/>
  <c r="K93" i="13"/>
  <c r="K94" i="13"/>
  <c r="K110" i="13"/>
  <c r="K121" i="13"/>
  <c r="K133" i="13"/>
  <c r="K137" i="13"/>
  <c r="K153" i="13"/>
  <c r="K154" i="13"/>
  <c r="K174" i="13"/>
  <c r="K185" i="13"/>
  <c r="K194" i="13"/>
  <c r="K201" i="13"/>
  <c r="K221" i="13"/>
  <c r="K222" i="13"/>
  <c r="K3" i="13"/>
  <c r="I4" i="13"/>
  <c r="K4" i="13" s="1"/>
  <c r="I5" i="13"/>
  <c r="K5" i="13" s="1"/>
  <c r="I6" i="13"/>
  <c r="K6" i="13" s="1"/>
  <c r="I7" i="13"/>
  <c r="K7" i="13" s="1"/>
  <c r="I8" i="13"/>
  <c r="K8" i="13" s="1"/>
  <c r="I9" i="13"/>
  <c r="K9" i="13" s="1"/>
  <c r="I10" i="13"/>
  <c r="K10" i="13" s="1"/>
  <c r="I11" i="13"/>
  <c r="K11" i="13" s="1"/>
  <c r="I12" i="13"/>
  <c r="K12" i="13" s="1"/>
  <c r="I13" i="13"/>
  <c r="K13" i="13" s="1"/>
  <c r="I14" i="13"/>
  <c r="K14" i="13" s="1"/>
  <c r="I15" i="13"/>
  <c r="K15" i="13" s="1"/>
  <c r="I16" i="13"/>
  <c r="K16" i="13" s="1"/>
  <c r="I17" i="13"/>
  <c r="I18" i="13"/>
  <c r="I19" i="13"/>
  <c r="K19" i="13" s="1"/>
  <c r="I20" i="13"/>
  <c r="K20" i="13" s="1"/>
  <c r="I21" i="13"/>
  <c r="K21" i="13" s="1"/>
  <c r="I22" i="13"/>
  <c r="K22" i="13" s="1"/>
  <c r="I23" i="13"/>
  <c r="K23" i="13" s="1"/>
  <c r="I24" i="13"/>
  <c r="K24" i="13" s="1"/>
  <c r="I25" i="13"/>
  <c r="K25" i="13" s="1"/>
  <c r="I26" i="13"/>
  <c r="K26" i="13" s="1"/>
  <c r="I27" i="13"/>
  <c r="K27" i="13" s="1"/>
  <c r="I28" i="13"/>
  <c r="K28" i="13" s="1"/>
  <c r="I29" i="13"/>
  <c r="K29" i="13" s="1"/>
  <c r="I30" i="13"/>
  <c r="K30" i="13" s="1"/>
  <c r="I31" i="13"/>
  <c r="K31" i="13" s="1"/>
  <c r="I32" i="13"/>
  <c r="K32" i="13" s="1"/>
  <c r="I33" i="13"/>
  <c r="I34" i="13"/>
  <c r="I35" i="13"/>
  <c r="K35" i="13" s="1"/>
  <c r="I36" i="13"/>
  <c r="K36" i="13" s="1"/>
  <c r="I37" i="13"/>
  <c r="K37" i="13" s="1"/>
  <c r="I38" i="13"/>
  <c r="K38" i="13" s="1"/>
  <c r="I39" i="13"/>
  <c r="K39" i="13" s="1"/>
  <c r="I40" i="13"/>
  <c r="K40" i="13" s="1"/>
  <c r="I41" i="13"/>
  <c r="K41" i="13" s="1"/>
  <c r="I42" i="13"/>
  <c r="K42" i="13" s="1"/>
  <c r="I43" i="13"/>
  <c r="K43" i="13" s="1"/>
  <c r="I44" i="13"/>
  <c r="K44" i="13" s="1"/>
  <c r="I45" i="13"/>
  <c r="K45" i="13" s="1"/>
  <c r="I46" i="13"/>
  <c r="K46" i="13" s="1"/>
  <c r="I47" i="13"/>
  <c r="K47" i="13" s="1"/>
  <c r="I48" i="13"/>
  <c r="K48" i="13" s="1"/>
  <c r="I49" i="13"/>
  <c r="I50" i="13"/>
  <c r="K50" i="13" s="1"/>
  <c r="I51" i="13"/>
  <c r="K51" i="13" s="1"/>
  <c r="I52" i="13"/>
  <c r="K52" i="13" s="1"/>
  <c r="I53" i="13"/>
  <c r="I54" i="13"/>
  <c r="K54" i="13" s="1"/>
  <c r="I55" i="13"/>
  <c r="K55" i="13" s="1"/>
  <c r="I56" i="13"/>
  <c r="K56" i="13" s="1"/>
  <c r="I57" i="13"/>
  <c r="K57" i="13" s="1"/>
  <c r="I58" i="13"/>
  <c r="K58" i="13" s="1"/>
  <c r="I59" i="13"/>
  <c r="K59" i="13" s="1"/>
  <c r="I60" i="13"/>
  <c r="K60" i="13" s="1"/>
  <c r="I61" i="13"/>
  <c r="K61" i="13" s="1"/>
  <c r="I62" i="13"/>
  <c r="K62" i="13" s="1"/>
  <c r="I63" i="13"/>
  <c r="K63" i="13" s="1"/>
  <c r="I64" i="13"/>
  <c r="K64" i="13" s="1"/>
  <c r="I65" i="13"/>
  <c r="K65" i="13" s="1"/>
  <c r="I66" i="13"/>
  <c r="K66" i="13" s="1"/>
  <c r="I67" i="13"/>
  <c r="K67" i="13" s="1"/>
  <c r="I68" i="13"/>
  <c r="K68" i="13" s="1"/>
  <c r="I69" i="13"/>
  <c r="I70" i="13"/>
  <c r="I71" i="13"/>
  <c r="K71" i="13" s="1"/>
  <c r="I72" i="13"/>
  <c r="K72" i="13" s="1"/>
  <c r="I73" i="13"/>
  <c r="K73" i="13" s="1"/>
  <c r="I74" i="13"/>
  <c r="K74" i="13" s="1"/>
  <c r="I75" i="13"/>
  <c r="K75" i="13" s="1"/>
  <c r="I76" i="13"/>
  <c r="K76" i="13" s="1"/>
  <c r="I77" i="13"/>
  <c r="K77" i="13" s="1"/>
  <c r="I78" i="13"/>
  <c r="K78" i="13" s="1"/>
  <c r="I79" i="13"/>
  <c r="K79" i="13" s="1"/>
  <c r="I80" i="13"/>
  <c r="K80" i="13" s="1"/>
  <c r="I81" i="13"/>
  <c r="K81" i="13" s="1"/>
  <c r="I82" i="13"/>
  <c r="K82" i="13" s="1"/>
  <c r="I83" i="13"/>
  <c r="K83" i="13" s="1"/>
  <c r="I84" i="13"/>
  <c r="K84" i="13" s="1"/>
  <c r="I85" i="13"/>
  <c r="K85" i="13" s="1"/>
  <c r="I86" i="13"/>
  <c r="K86" i="13" s="1"/>
  <c r="I87" i="13"/>
  <c r="K87" i="13" s="1"/>
  <c r="I88" i="13"/>
  <c r="K88" i="13" s="1"/>
  <c r="I89" i="13"/>
  <c r="K89" i="13" s="1"/>
  <c r="I90" i="13"/>
  <c r="K90" i="13" s="1"/>
  <c r="I91" i="13"/>
  <c r="K91" i="13" s="1"/>
  <c r="I92" i="13"/>
  <c r="K92" i="13" s="1"/>
  <c r="I93" i="13"/>
  <c r="I94" i="13"/>
  <c r="I95" i="13"/>
  <c r="K95" i="13" s="1"/>
  <c r="I96" i="13"/>
  <c r="K96" i="13" s="1"/>
  <c r="I97" i="13"/>
  <c r="K97" i="13" s="1"/>
  <c r="I98" i="13"/>
  <c r="K98" i="13" s="1"/>
  <c r="I99" i="13"/>
  <c r="K99" i="13" s="1"/>
  <c r="I100" i="13"/>
  <c r="K100" i="13" s="1"/>
  <c r="I101" i="13"/>
  <c r="K101" i="13" s="1"/>
  <c r="I102" i="13"/>
  <c r="K102" i="13" s="1"/>
  <c r="I103" i="13"/>
  <c r="K103" i="13" s="1"/>
  <c r="I104" i="13"/>
  <c r="K104" i="13" s="1"/>
  <c r="I105" i="13"/>
  <c r="K105" i="13" s="1"/>
  <c r="I106" i="13"/>
  <c r="K106" i="13" s="1"/>
  <c r="I107" i="13"/>
  <c r="K107" i="13" s="1"/>
  <c r="I108" i="13"/>
  <c r="K108" i="13" s="1"/>
  <c r="I109" i="13"/>
  <c r="K109" i="13" s="1"/>
  <c r="I110" i="13"/>
  <c r="I111" i="13"/>
  <c r="K111" i="13" s="1"/>
  <c r="I112" i="13"/>
  <c r="K112" i="13" s="1"/>
  <c r="I113" i="13"/>
  <c r="K113" i="13" s="1"/>
  <c r="I114" i="13"/>
  <c r="K114" i="13" s="1"/>
  <c r="I115" i="13"/>
  <c r="K115" i="13" s="1"/>
  <c r="I116" i="13"/>
  <c r="K116" i="13" s="1"/>
  <c r="I117" i="13"/>
  <c r="K117" i="13" s="1"/>
  <c r="I118" i="13"/>
  <c r="K118" i="13" s="1"/>
  <c r="I119" i="13"/>
  <c r="K119" i="13" s="1"/>
  <c r="I120" i="13"/>
  <c r="K120" i="13" s="1"/>
  <c r="I121" i="13"/>
  <c r="I122" i="13"/>
  <c r="K122" i="13" s="1"/>
  <c r="I123" i="13"/>
  <c r="K123" i="13" s="1"/>
  <c r="I124" i="13"/>
  <c r="K124" i="13" s="1"/>
  <c r="I125" i="13"/>
  <c r="K125" i="13" s="1"/>
  <c r="I126" i="13"/>
  <c r="K126" i="13" s="1"/>
  <c r="I127" i="13"/>
  <c r="K127" i="13" s="1"/>
  <c r="I128" i="13"/>
  <c r="K128" i="13" s="1"/>
  <c r="I129" i="13"/>
  <c r="K129" i="13" s="1"/>
  <c r="I130" i="13"/>
  <c r="K130" i="13" s="1"/>
  <c r="I131" i="13"/>
  <c r="K131" i="13" s="1"/>
  <c r="I132" i="13"/>
  <c r="K132" i="13" s="1"/>
  <c r="I133" i="13"/>
  <c r="I134" i="13"/>
  <c r="K134" i="13" s="1"/>
  <c r="I135" i="13"/>
  <c r="K135" i="13" s="1"/>
  <c r="I136" i="13"/>
  <c r="K136" i="13" s="1"/>
  <c r="I137" i="13"/>
  <c r="I138" i="13"/>
  <c r="K138" i="13" s="1"/>
  <c r="I139" i="13"/>
  <c r="K139" i="13" s="1"/>
  <c r="I140" i="13"/>
  <c r="K140" i="13" s="1"/>
  <c r="I141" i="13"/>
  <c r="K141" i="13" s="1"/>
  <c r="I142" i="13"/>
  <c r="K142" i="13" s="1"/>
  <c r="I143" i="13"/>
  <c r="K143" i="13" s="1"/>
  <c r="I144" i="13"/>
  <c r="K144" i="13" s="1"/>
  <c r="I145" i="13"/>
  <c r="K145" i="13" s="1"/>
  <c r="I146" i="13"/>
  <c r="K146" i="13" s="1"/>
  <c r="I147" i="13"/>
  <c r="K147" i="13" s="1"/>
  <c r="I148" i="13"/>
  <c r="K148" i="13" s="1"/>
  <c r="I149" i="13"/>
  <c r="K149" i="13" s="1"/>
  <c r="I150" i="13"/>
  <c r="K150" i="13" s="1"/>
  <c r="I151" i="13"/>
  <c r="K151" i="13" s="1"/>
  <c r="I152" i="13"/>
  <c r="K152" i="13" s="1"/>
  <c r="I153" i="13"/>
  <c r="I154" i="13"/>
  <c r="I155" i="13"/>
  <c r="K155" i="13" s="1"/>
  <c r="I156" i="13"/>
  <c r="K156" i="13" s="1"/>
  <c r="I157" i="13"/>
  <c r="K157" i="13" s="1"/>
  <c r="I158" i="13"/>
  <c r="K158" i="13" s="1"/>
  <c r="I159" i="13"/>
  <c r="K159" i="13" s="1"/>
  <c r="I160" i="13"/>
  <c r="K160" i="13" s="1"/>
  <c r="I161" i="13"/>
  <c r="K161" i="13" s="1"/>
  <c r="I162" i="13"/>
  <c r="K162" i="13" s="1"/>
  <c r="I163" i="13"/>
  <c r="K163" i="13" s="1"/>
  <c r="I164" i="13"/>
  <c r="K164" i="13" s="1"/>
  <c r="I165" i="13"/>
  <c r="K165" i="13" s="1"/>
  <c r="I166" i="13"/>
  <c r="K166" i="13" s="1"/>
  <c r="I167" i="13"/>
  <c r="K167" i="13" s="1"/>
  <c r="I168" i="13"/>
  <c r="K168" i="13" s="1"/>
  <c r="I169" i="13"/>
  <c r="K169" i="13" s="1"/>
  <c r="I170" i="13"/>
  <c r="K170" i="13" s="1"/>
  <c r="I171" i="13"/>
  <c r="K171" i="13" s="1"/>
  <c r="I172" i="13"/>
  <c r="K172" i="13" s="1"/>
  <c r="I173" i="13"/>
  <c r="K173" i="13" s="1"/>
  <c r="I174" i="13"/>
  <c r="I175" i="13"/>
  <c r="K175" i="13" s="1"/>
  <c r="I176" i="13"/>
  <c r="K176" i="13" s="1"/>
  <c r="I177" i="13"/>
  <c r="K177" i="13" s="1"/>
  <c r="I178" i="13"/>
  <c r="K178" i="13" s="1"/>
  <c r="I179" i="13"/>
  <c r="K179" i="13" s="1"/>
  <c r="I180" i="13"/>
  <c r="K180" i="13" s="1"/>
  <c r="I181" i="13"/>
  <c r="K181" i="13" s="1"/>
  <c r="I182" i="13"/>
  <c r="K182" i="13" s="1"/>
  <c r="I183" i="13"/>
  <c r="K183" i="13" s="1"/>
  <c r="I184" i="13"/>
  <c r="K184" i="13" s="1"/>
  <c r="I185" i="13"/>
  <c r="I186" i="13"/>
  <c r="K186" i="13" s="1"/>
  <c r="I187" i="13"/>
  <c r="K187" i="13" s="1"/>
  <c r="I188" i="13"/>
  <c r="K188" i="13" s="1"/>
  <c r="I189" i="13"/>
  <c r="K189" i="13" s="1"/>
  <c r="I190" i="13"/>
  <c r="K190" i="13" s="1"/>
  <c r="I191" i="13"/>
  <c r="K191" i="13" s="1"/>
  <c r="I192" i="13"/>
  <c r="K192" i="13" s="1"/>
  <c r="I193" i="13"/>
  <c r="K193" i="13" s="1"/>
  <c r="I194" i="13"/>
  <c r="I195" i="13"/>
  <c r="K195" i="13" s="1"/>
  <c r="I196" i="13"/>
  <c r="K196" i="13" s="1"/>
  <c r="I197" i="13"/>
  <c r="K197" i="13" s="1"/>
  <c r="I198" i="13"/>
  <c r="K198" i="13" s="1"/>
  <c r="I199" i="13"/>
  <c r="K199" i="13" s="1"/>
  <c r="I200" i="13"/>
  <c r="K200" i="13" s="1"/>
  <c r="I201" i="13"/>
  <c r="I202" i="13"/>
  <c r="K202" i="13" s="1"/>
  <c r="I203" i="13"/>
  <c r="K203" i="13" s="1"/>
  <c r="I204" i="13"/>
  <c r="K204" i="13" s="1"/>
  <c r="I205" i="13"/>
  <c r="K205" i="13" s="1"/>
  <c r="I206" i="13"/>
  <c r="K206" i="13" s="1"/>
  <c r="I207" i="13"/>
  <c r="K207" i="13" s="1"/>
  <c r="I208" i="13"/>
  <c r="K208" i="13" s="1"/>
  <c r="I209" i="13"/>
  <c r="K209" i="13" s="1"/>
  <c r="I210" i="13"/>
  <c r="K210" i="13" s="1"/>
  <c r="I211" i="13"/>
  <c r="K211" i="13" s="1"/>
  <c r="I212" i="13"/>
  <c r="K212" i="13" s="1"/>
  <c r="I213" i="13"/>
  <c r="K213" i="13" s="1"/>
  <c r="I214" i="13"/>
  <c r="K214" i="13" s="1"/>
  <c r="I215" i="13"/>
  <c r="K215" i="13" s="1"/>
  <c r="I216" i="13"/>
  <c r="K216" i="13" s="1"/>
  <c r="I217" i="13"/>
  <c r="K217" i="13" s="1"/>
  <c r="I218" i="13"/>
  <c r="K218" i="13" s="1"/>
  <c r="I219" i="13"/>
  <c r="K219" i="13" s="1"/>
  <c r="I220" i="13"/>
  <c r="K220" i="13" s="1"/>
  <c r="I221" i="13"/>
  <c r="I222" i="13"/>
  <c r="I223" i="13"/>
  <c r="K223" i="13" s="1"/>
  <c r="I224" i="13"/>
  <c r="K224" i="13" s="1"/>
  <c r="I225" i="13"/>
  <c r="K225" i="13" s="1"/>
  <c r="I226" i="13"/>
  <c r="K226" i="13" s="1"/>
  <c r="I227" i="13"/>
  <c r="K227" i="13" s="1"/>
  <c r="I228" i="13"/>
  <c r="K228" i="13" s="1"/>
  <c r="I229" i="13"/>
  <c r="K229" i="13" s="1"/>
  <c r="I230" i="13"/>
  <c r="K230" i="13" s="1"/>
  <c r="I231" i="13"/>
  <c r="K231" i="13" s="1"/>
  <c r="I232" i="13"/>
  <c r="K232" i="13" s="1"/>
  <c r="I233" i="13"/>
  <c r="K233" i="13" s="1"/>
  <c r="I234" i="13"/>
  <c r="K234" i="13" s="1"/>
  <c r="I235" i="13"/>
  <c r="K235" i="13" s="1"/>
  <c r="I236" i="13"/>
  <c r="K236" i="13" s="1"/>
  <c r="I237" i="13"/>
  <c r="K237" i="13" s="1"/>
  <c r="I3" i="13"/>
  <c r="I4" i="22"/>
  <c r="K4" i="22" s="1"/>
  <c r="I5" i="22"/>
  <c r="K5" i="22" s="1"/>
  <c r="I6" i="22"/>
  <c r="K6" i="22" s="1"/>
  <c r="I7" i="22"/>
  <c r="K7" i="22" s="1"/>
  <c r="I8" i="22"/>
  <c r="K8" i="22" s="1"/>
  <c r="I9" i="22"/>
  <c r="K9" i="22" s="1"/>
  <c r="I10" i="22"/>
  <c r="K10" i="22" s="1"/>
  <c r="I11" i="22"/>
  <c r="K11" i="22" s="1"/>
  <c r="I12" i="22"/>
  <c r="K12" i="22" s="1"/>
  <c r="I13" i="22"/>
  <c r="K13" i="22" s="1"/>
  <c r="I14" i="22"/>
  <c r="K14" i="22" s="1"/>
  <c r="I15" i="22"/>
  <c r="K15" i="22" s="1"/>
  <c r="I16" i="22"/>
  <c r="K16" i="22" s="1"/>
  <c r="I17" i="22"/>
  <c r="K17" i="22" s="1"/>
  <c r="I18" i="22"/>
  <c r="K18" i="22" s="1"/>
  <c r="I19" i="22"/>
  <c r="K19" i="22" s="1"/>
  <c r="I20" i="22"/>
  <c r="K20" i="22" s="1"/>
  <c r="I21" i="22"/>
  <c r="K21" i="22" s="1"/>
  <c r="I22" i="22"/>
  <c r="K22" i="22" s="1"/>
  <c r="I23" i="22"/>
  <c r="K23" i="22" s="1"/>
  <c r="I24" i="22"/>
  <c r="K24" i="22" s="1"/>
  <c r="I25" i="22"/>
  <c r="K25" i="22" s="1"/>
  <c r="I26" i="22"/>
  <c r="K26" i="22" s="1"/>
  <c r="I27" i="22"/>
  <c r="K27" i="22" s="1"/>
  <c r="I28" i="22"/>
  <c r="K28" i="22" s="1"/>
  <c r="I29" i="22"/>
  <c r="K29" i="22" s="1"/>
  <c r="I30" i="22"/>
  <c r="K30" i="22" s="1"/>
  <c r="I31" i="22"/>
  <c r="K31" i="22" s="1"/>
  <c r="I32" i="22"/>
  <c r="K32" i="22" s="1"/>
  <c r="I33" i="22"/>
  <c r="K33" i="22" s="1"/>
  <c r="I34" i="22"/>
  <c r="K34" i="22" s="1"/>
  <c r="I35" i="22"/>
  <c r="K35" i="22" s="1"/>
  <c r="I36" i="22"/>
  <c r="K36" i="22" s="1"/>
  <c r="I37" i="22"/>
  <c r="K37" i="22" s="1"/>
  <c r="I38" i="22"/>
  <c r="K38" i="22" s="1"/>
  <c r="I39" i="22"/>
  <c r="K39" i="22" s="1"/>
  <c r="I40" i="22"/>
  <c r="K40" i="22" s="1"/>
  <c r="I41" i="22"/>
  <c r="K41" i="22" s="1"/>
  <c r="I42" i="22"/>
  <c r="K42" i="22" s="1"/>
  <c r="I43" i="22"/>
  <c r="K43" i="22" s="1"/>
  <c r="I44" i="22"/>
  <c r="K44" i="22" s="1"/>
  <c r="I45" i="22"/>
  <c r="K45" i="22" s="1"/>
  <c r="I46" i="22"/>
  <c r="K46" i="22" s="1"/>
  <c r="I47" i="22"/>
  <c r="K47" i="22" s="1"/>
  <c r="I48" i="22"/>
  <c r="K48" i="22" s="1"/>
  <c r="I49" i="22"/>
  <c r="K49" i="22" s="1"/>
  <c r="I50" i="22"/>
  <c r="K50" i="22" s="1"/>
  <c r="I51" i="22"/>
  <c r="K51" i="22" s="1"/>
  <c r="I52" i="22"/>
  <c r="K52" i="22" s="1"/>
  <c r="I53" i="22"/>
  <c r="K53" i="22" s="1"/>
  <c r="I54" i="22"/>
  <c r="K54" i="22" s="1"/>
  <c r="I55" i="22"/>
  <c r="K55" i="22" s="1"/>
  <c r="I56" i="22"/>
  <c r="K56" i="22" s="1"/>
  <c r="I57" i="22"/>
  <c r="K57" i="22" s="1"/>
  <c r="I58" i="22"/>
  <c r="K58" i="22" s="1"/>
  <c r="I59" i="22"/>
  <c r="K59" i="22" s="1"/>
  <c r="I60" i="22"/>
  <c r="K60" i="22" s="1"/>
  <c r="I61" i="22"/>
  <c r="K61" i="22" s="1"/>
  <c r="I62" i="22"/>
  <c r="K62" i="22" s="1"/>
  <c r="I63" i="22"/>
  <c r="K63" i="22" s="1"/>
  <c r="I64" i="22"/>
  <c r="K64" i="22" s="1"/>
  <c r="I65" i="22"/>
  <c r="K65" i="22" s="1"/>
  <c r="I66" i="22"/>
  <c r="K66" i="22" s="1"/>
  <c r="I67" i="22"/>
  <c r="K67" i="22" s="1"/>
  <c r="I68" i="22"/>
  <c r="K68" i="22" s="1"/>
  <c r="I69" i="22"/>
  <c r="K69" i="22" s="1"/>
  <c r="I70" i="22"/>
  <c r="K70" i="22" s="1"/>
  <c r="I71" i="22"/>
  <c r="K71" i="22" s="1"/>
  <c r="I72" i="22"/>
  <c r="K72" i="22" s="1"/>
  <c r="I73" i="22"/>
  <c r="K73" i="22" s="1"/>
  <c r="I74" i="22"/>
  <c r="K74" i="22" s="1"/>
  <c r="I75" i="22"/>
  <c r="K75" i="22" s="1"/>
  <c r="I76" i="22"/>
  <c r="K76" i="22" s="1"/>
  <c r="I77" i="22"/>
  <c r="K77" i="22" s="1"/>
  <c r="I78" i="22"/>
  <c r="K78" i="22" s="1"/>
  <c r="I79" i="22"/>
  <c r="K79" i="22" s="1"/>
  <c r="I80" i="22"/>
  <c r="K80" i="22" s="1"/>
  <c r="I81" i="22"/>
  <c r="K81" i="22" s="1"/>
  <c r="I82" i="22"/>
  <c r="K82" i="22" s="1"/>
  <c r="I83" i="22"/>
  <c r="K83" i="22" s="1"/>
  <c r="I84" i="22"/>
  <c r="K84" i="22" s="1"/>
  <c r="I85" i="22"/>
  <c r="K85" i="22" s="1"/>
  <c r="I86" i="22"/>
  <c r="K86" i="22" s="1"/>
  <c r="I87" i="22"/>
  <c r="K87" i="22" s="1"/>
  <c r="I88" i="22"/>
  <c r="K88" i="22" s="1"/>
  <c r="I89" i="22"/>
  <c r="K89" i="22" s="1"/>
  <c r="I90" i="22"/>
  <c r="K90" i="22" s="1"/>
  <c r="I91" i="22"/>
  <c r="K91" i="22" s="1"/>
  <c r="I92" i="22"/>
  <c r="K92" i="22" s="1"/>
  <c r="I93" i="22"/>
  <c r="K93" i="22" s="1"/>
  <c r="I94" i="22"/>
  <c r="K94" i="22" s="1"/>
  <c r="I95" i="22"/>
  <c r="K95" i="22" s="1"/>
  <c r="I96" i="22"/>
  <c r="K96" i="22" s="1"/>
  <c r="I97" i="22"/>
  <c r="K97" i="22" s="1"/>
  <c r="I98" i="22"/>
  <c r="K98" i="22" s="1"/>
  <c r="I99" i="22"/>
  <c r="K99" i="22" s="1"/>
  <c r="I100" i="22"/>
  <c r="K100" i="22" s="1"/>
  <c r="I101" i="22"/>
  <c r="K101" i="22" s="1"/>
  <c r="I102" i="22"/>
  <c r="K102" i="22" s="1"/>
  <c r="I103" i="22"/>
  <c r="K103" i="22" s="1"/>
  <c r="I104" i="22"/>
  <c r="K104" i="22" s="1"/>
  <c r="I105" i="22"/>
  <c r="K105" i="22" s="1"/>
  <c r="I106" i="22"/>
  <c r="K106" i="22" s="1"/>
  <c r="I107" i="22"/>
  <c r="K107" i="22" s="1"/>
  <c r="I108" i="22"/>
  <c r="K108" i="22" s="1"/>
  <c r="I109" i="22"/>
  <c r="K109" i="22" s="1"/>
  <c r="I110" i="22"/>
  <c r="K110" i="22" s="1"/>
  <c r="I111" i="22"/>
  <c r="K111" i="22" s="1"/>
  <c r="I112" i="22"/>
  <c r="K112" i="22" s="1"/>
  <c r="I113" i="22"/>
  <c r="K113" i="22" s="1"/>
  <c r="I114" i="22"/>
  <c r="K114" i="22" s="1"/>
  <c r="I115" i="22"/>
  <c r="K115" i="22" s="1"/>
  <c r="I116" i="22"/>
  <c r="K116" i="22" s="1"/>
  <c r="I117" i="22"/>
  <c r="K117" i="22" s="1"/>
  <c r="I118" i="22"/>
  <c r="K118" i="22" s="1"/>
  <c r="I119" i="22"/>
  <c r="K119" i="22" s="1"/>
  <c r="I120" i="22"/>
  <c r="K120" i="22" s="1"/>
  <c r="I121" i="22"/>
  <c r="K121" i="22" s="1"/>
  <c r="I122" i="22"/>
  <c r="K122" i="22" s="1"/>
  <c r="I123" i="22"/>
  <c r="K123" i="22" s="1"/>
  <c r="I124" i="22"/>
  <c r="K124" i="22" s="1"/>
  <c r="I125" i="22"/>
  <c r="K125" i="22" s="1"/>
  <c r="I126" i="22"/>
  <c r="K126" i="22" s="1"/>
  <c r="I127" i="22"/>
  <c r="K127" i="22" s="1"/>
  <c r="I128" i="22"/>
  <c r="K128" i="22" s="1"/>
  <c r="I129" i="22"/>
  <c r="K129" i="22" s="1"/>
  <c r="I130" i="22"/>
  <c r="K130" i="22" s="1"/>
  <c r="I131" i="22"/>
  <c r="K131" i="22" s="1"/>
  <c r="I132" i="22"/>
  <c r="K132" i="22" s="1"/>
  <c r="I133" i="22"/>
  <c r="K133" i="22" s="1"/>
  <c r="I134" i="22"/>
  <c r="K134" i="22" s="1"/>
  <c r="I135" i="22"/>
  <c r="K135" i="22" s="1"/>
  <c r="I136" i="22"/>
  <c r="K136" i="22" s="1"/>
  <c r="I137" i="22"/>
  <c r="K137" i="22" s="1"/>
  <c r="I138" i="22"/>
  <c r="K138" i="22" s="1"/>
  <c r="I139" i="22"/>
  <c r="K139" i="22" s="1"/>
  <c r="I140" i="22"/>
  <c r="K140" i="22" s="1"/>
  <c r="I141" i="22"/>
  <c r="K141" i="22" s="1"/>
  <c r="I142" i="22"/>
  <c r="K142" i="22" s="1"/>
  <c r="I143" i="22"/>
  <c r="K143" i="22" s="1"/>
  <c r="I144" i="22"/>
  <c r="K144" i="22" s="1"/>
  <c r="I145" i="22"/>
  <c r="K145" i="22" s="1"/>
  <c r="I146" i="22"/>
  <c r="K146" i="22" s="1"/>
  <c r="I147" i="22"/>
  <c r="K147" i="22" s="1"/>
  <c r="I148" i="22"/>
  <c r="K148" i="22" s="1"/>
  <c r="I149" i="22"/>
  <c r="K149" i="22" s="1"/>
  <c r="I150" i="22"/>
  <c r="K150" i="22" s="1"/>
  <c r="I151" i="22"/>
  <c r="K151" i="22" s="1"/>
  <c r="I152" i="22"/>
  <c r="K152" i="22" s="1"/>
  <c r="I153" i="22"/>
  <c r="K153" i="22" s="1"/>
  <c r="I154" i="22"/>
  <c r="K154" i="22" s="1"/>
  <c r="I155" i="22"/>
  <c r="K155" i="22" s="1"/>
  <c r="I156" i="22"/>
  <c r="K156" i="22" s="1"/>
  <c r="I157" i="22"/>
  <c r="K157" i="22" s="1"/>
  <c r="I158" i="22"/>
  <c r="K158" i="22" s="1"/>
  <c r="I159" i="22"/>
  <c r="K159" i="22" s="1"/>
  <c r="I160" i="22"/>
  <c r="K160" i="22" s="1"/>
  <c r="I161" i="22"/>
  <c r="K161" i="22" s="1"/>
  <c r="I162" i="22"/>
  <c r="K162" i="22" s="1"/>
  <c r="I163" i="22"/>
  <c r="K163" i="22" s="1"/>
  <c r="I164" i="22"/>
  <c r="K164" i="22" s="1"/>
  <c r="I165" i="22"/>
  <c r="K165" i="22" s="1"/>
  <c r="I166" i="22"/>
  <c r="K166" i="22" s="1"/>
  <c r="I167" i="22"/>
  <c r="K167" i="22" s="1"/>
  <c r="I168" i="22"/>
  <c r="K168" i="22" s="1"/>
  <c r="I169" i="22"/>
  <c r="K169" i="22" s="1"/>
  <c r="I170" i="22"/>
  <c r="K170" i="22" s="1"/>
  <c r="I171" i="22"/>
  <c r="K171" i="22" s="1"/>
  <c r="I172" i="22"/>
  <c r="K172" i="22" s="1"/>
  <c r="I173" i="22"/>
  <c r="K173" i="22" s="1"/>
  <c r="I174" i="22"/>
  <c r="K174" i="22" s="1"/>
  <c r="I175" i="22"/>
  <c r="K175" i="22" s="1"/>
  <c r="I176" i="22"/>
  <c r="K176" i="22" s="1"/>
  <c r="I177" i="22"/>
  <c r="K177" i="22" s="1"/>
  <c r="I178" i="22"/>
  <c r="K178" i="22" s="1"/>
  <c r="I179" i="22"/>
  <c r="K179" i="22" s="1"/>
  <c r="I180" i="22"/>
  <c r="K180" i="22" s="1"/>
  <c r="I181" i="22"/>
  <c r="K181" i="22" s="1"/>
  <c r="I182" i="22"/>
  <c r="K182" i="22" s="1"/>
  <c r="I183" i="22"/>
  <c r="K183" i="22" s="1"/>
  <c r="I184" i="22"/>
  <c r="K184" i="22" s="1"/>
  <c r="I185" i="22"/>
  <c r="K185" i="22" s="1"/>
  <c r="I186" i="22"/>
  <c r="K186" i="22" s="1"/>
  <c r="I3" i="22"/>
  <c r="K3" i="22" s="1"/>
  <c r="K2" i="22" l="1"/>
  <c r="K2" i="13"/>
  <c r="K2" i="16" l="1"/>
</calcChain>
</file>

<file path=xl/sharedStrings.xml><?xml version="1.0" encoding="utf-8"?>
<sst xmlns="http://schemas.openxmlformats.org/spreadsheetml/2006/main" count="10569" uniqueCount="2765">
  <si>
    <t>Торговое наименование</t>
  </si>
  <si>
    <t>МНН или активные (действующие) вещества</t>
  </si>
  <si>
    <t>Лекарственная форма</t>
  </si>
  <si>
    <t>Дозировка (содержание активных/действующих веществ)</t>
  </si>
  <si>
    <t>Фасовка</t>
  </si>
  <si>
    <t>Упаковка</t>
  </si>
  <si>
    <t>Ед. изм.</t>
  </si>
  <si>
    <t>Общее кол-во</t>
  </si>
  <si>
    <t>Цена за ед., руб.</t>
  </si>
  <si>
    <t>Стоимость, руб.</t>
  </si>
  <si>
    <t>таблетки</t>
  </si>
  <si>
    <t>100 таблеток в упаковке</t>
  </si>
  <si>
    <t>упак</t>
  </si>
  <si>
    <t>50 таблеток в упаковке</t>
  </si>
  <si>
    <t>Флакон 5,0 мл</t>
  </si>
  <si>
    <t>раствор для инъекций</t>
  </si>
  <si>
    <t>Ампула 1,0 мл</t>
  </si>
  <si>
    <t>1 ампула в упаковке</t>
  </si>
  <si>
    <t>шт</t>
  </si>
  <si>
    <t>5 ампул в упаковке</t>
  </si>
  <si>
    <t>1 флакон в упаковке</t>
  </si>
  <si>
    <t>флак</t>
  </si>
  <si>
    <t>30 таблеток в упаковке</t>
  </si>
  <si>
    <t>Таблетки, покрытые пленочной оболочкой</t>
  </si>
  <si>
    <t>10 ампул в упаковке</t>
  </si>
  <si>
    <t>раствор для внутривенного и подкожного введения</t>
  </si>
  <si>
    <t>раствор для внутривенного и внутримышечного введения</t>
  </si>
  <si>
    <t>3 ампулы в упаковке</t>
  </si>
  <si>
    <t>крем для наружного применения</t>
  </si>
  <si>
    <t>мазь для наружного применения</t>
  </si>
  <si>
    <t>Флакон 100,0 мл</t>
  </si>
  <si>
    <t>Туба 30 г</t>
  </si>
  <si>
    <t>Туба 20 г</t>
  </si>
  <si>
    <t>Туба 40 г</t>
  </si>
  <si>
    <t>мазь для ректального и наружного применения</t>
  </si>
  <si>
    <t>Ацикловир</t>
  </si>
  <si>
    <t>мазь для местного и наружного применения</t>
  </si>
  <si>
    <t>Туба 10 г</t>
  </si>
  <si>
    <t>гель для наружного применения</t>
  </si>
  <si>
    <t>1 шт в упаковке</t>
  </si>
  <si>
    <t>Бактробан</t>
  </si>
  <si>
    <t>Мупироцин</t>
  </si>
  <si>
    <t>В 1 г мази: мупироцин 20 мг</t>
  </si>
  <si>
    <t>порошок для наружного применения</t>
  </si>
  <si>
    <t>флакон-капельница 50,0 мл</t>
  </si>
  <si>
    <t>Декспантенол + Хлоргексидин</t>
  </si>
  <si>
    <t>Бетадин</t>
  </si>
  <si>
    <t>Повидон-Йод</t>
  </si>
  <si>
    <t>Флакон 10,0 мл</t>
  </si>
  <si>
    <t>раствор для местного применения</t>
  </si>
  <si>
    <t>Флакон 50,0 мл</t>
  </si>
  <si>
    <t>6 таблеток в упаковке</t>
  </si>
  <si>
    <t>8 таблеток в упаковке</t>
  </si>
  <si>
    <t>Флакон 25,0 мл</t>
  </si>
  <si>
    <t>Флакон 40,0 мл</t>
  </si>
  <si>
    <t>20 таблеток в упаковке</t>
  </si>
  <si>
    <t>раствор для внутримышечного и подкожного введения</t>
  </si>
  <si>
    <t>Ампула 5,0 мл</t>
  </si>
  <si>
    <t>Флакон-капельница 10,0 мл</t>
  </si>
  <si>
    <t>Туба 25 г</t>
  </si>
  <si>
    <t>Туба 50 г</t>
  </si>
  <si>
    <t>Ихтиол</t>
  </si>
  <si>
    <t>Ихтаммол</t>
  </si>
  <si>
    <t>туба 15 г</t>
  </si>
  <si>
    <t>нет</t>
  </si>
  <si>
    <t>Клиндамицин</t>
  </si>
  <si>
    <t>туба 30 г</t>
  </si>
  <si>
    <t>14 таблеток в упаковке</t>
  </si>
  <si>
    <t>спрей для местного применения дозированный</t>
  </si>
  <si>
    <t>Йод + [Калия йодид + Глицерол]</t>
  </si>
  <si>
    <t>В 1 мл спрея: йод 10 мг + калия йодид 20 мг + глицерол 940 мг</t>
  </si>
  <si>
    <t>Флакон-капельница 25,0 мл</t>
  </si>
  <si>
    <t>Метилурацил</t>
  </si>
  <si>
    <t>Диоксометилтетрагидропиримидин</t>
  </si>
  <si>
    <t>Метрогил</t>
  </si>
  <si>
    <t>Метронидазол</t>
  </si>
  <si>
    <t>Флакон 150,0 мл</t>
  </si>
  <si>
    <t>Мометазон</t>
  </si>
  <si>
    <t>10 таблеток в упаковке</t>
  </si>
  <si>
    <t>мазь для местного применения</t>
  </si>
  <si>
    <t>флакон 25,0 мл</t>
  </si>
  <si>
    <t>настойка</t>
  </si>
  <si>
    <t>Дифенгидрамин</t>
  </si>
  <si>
    <t>Синтомицин</t>
  </si>
  <si>
    <t>Хлорамфеникол [D,L]</t>
  </si>
  <si>
    <t>5 шт в упаковке</t>
  </si>
  <si>
    <t>Ампула 2,0 мл</t>
  </si>
  <si>
    <t>лиофилизат для приготовления раствора для инъекций и местного применения</t>
  </si>
  <si>
    <t>10 шт в упаковке</t>
  </si>
  <si>
    <t>Фенистил</t>
  </si>
  <si>
    <t>Диметинден</t>
  </si>
  <si>
    <t>флакон 30,0 мл</t>
  </si>
  <si>
    <t>Флакон 10 мг</t>
  </si>
  <si>
    <t>10 флаконов в упаковке</t>
  </si>
  <si>
    <t>Хлоргексидин</t>
  </si>
  <si>
    <t>флакон 10,0 мл</t>
  </si>
  <si>
    <t>раствор для инфузий</t>
  </si>
  <si>
    <t>лиофилизат для приготовления раствора для внутривенного введения</t>
  </si>
  <si>
    <t>28 таблеток в упаковке</t>
  </si>
  <si>
    <t>7 таблеток в упаковке</t>
  </si>
  <si>
    <t>60 таблеток в упаковке</t>
  </si>
  <si>
    <t>капсулы</t>
  </si>
  <si>
    <t>30 капсул в упаковке</t>
  </si>
  <si>
    <t>раствор для внутримышечного введения</t>
  </si>
  <si>
    <t>суппозитории ректальные</t>
  </si>
  <si>
    <t>10 суппозиториев в упаковке</t>
  </si>
  <si>
    <t>порошок для приготовления суспензии для приема внутрь</t>
  </si>
  <si>
    <t>Таблетки, покрытые оболочкой</t>
  </si>
  <si>
    <t>1 таблетка в упаковке</t>
  </si>
  <si>
    <t>5 пакетиков в упаковке</t>
  </si>
  <si>
    <t>Ампула 3,0 мл</t>
  </si>
  <si>
    <t>5 суппозиториев в упаковке</t>
  </si>
  <si>
    <t>Таблетки, покрытые кишечнорастворимой оболочкой</t>
  </si>
  <si>
    <t>Туба 100 г</t>
  </si>
  <si>
    <t>Доксорубицин</t>
  </si>
  <si>
    <t>порошок для приготовления раствора для приема внутрь</t>
  </si>
  <si>
    <t>20 пакетиков в упаковке</t>
  </si>
  <si>
    <t>концентрат для приготовления раствора для инфузий</t>
  </si>
  <si>
    <t>суспензия для приема внутрь</t>
  </si>
  <si>
    <t>Флакон 30,0 мл</t>
  </si>
  <si>
    <t>капсулы с модифицированным высвобождением</t>
  </si>
  <si>
    <t>12 суппозиториев в упаковке</t>
  </si>
  <si>
    <t>таблетки пролонгированного действия</t>
  </si>
  <si>
    <t>5 флаконов в упаковке</t>
  </si>
  <si>
    <t>раствор для внутривенного введения</t>
  </si>
  <si>
    <t>гранулы для приготовления суспензии для приема внутрь</t>
  </si>
  <si>
    <t>таблетки диспергируемые</t>
  </si>
  <si>
    <t>таблетки для рассасывания</t>
  </si>
  <si>
    <t>12 таблеток в упаковке</t>
  </si>
  <si>
    <t>10 капсул в упаковке</t>
  </si>
  <si>
    <t>20 капсул в упаковке</t>
  </si>
  <si>
    <t>40 таблеток в упаковке</t>
  </si>
  <si>
    <t>лиофилизат для приготовления раствора для инфузий</t>
  </si>
  <si>
    <t>60 капсул в упаковке</t>
  </si>
  <si>
    <t>100 капсул в упаковке</t>
  </si>
  <si>
    <t>50 капсул в упаковке</t>
  </si>
  <si>
    <t>лиофилизат для приготовления раствора для внутримышечного введения</t>
  </si>
  <si>
    <t>Флакон или ампула 5,0 мл</t>
  </si>
  <si>
    <t>таблетки, покрытые пленочной оболочкой</t>
  </si>
  <si>
    <t>капли для приема внутрь</t>
  </si>
  <si>
    <t>Ампула 10,0 мл</t>
  </si>
  <si>
    <t>Флакон, бутылка, пакет или мешок для инфузионных препаратов 100,0 мл</t>
  </si>
  <si>
    <t>таблетки, покрытые кишечнорастворимой оболочкой</t>
  </si>
  <si>
    <t>56 таблеток в упаковке</t>
  </si>
  <si>
    <t>Гидроксиэтилкрахмал</t>
  </si>
  <si>
    <t>Флакон, бутылка, пакет или мешок для инфузионных препаратов 500,0 мл</t>
  </si>
  <si>
    <t>Индивидуальная упаковка</t>
  </si>
  <si>
    <t>Гепарин натрия</t>
  </si>
  <si>
    <t>ампула 10,0 мл</t>
  </si>
  <si>
    <t>драже</t>
  </si>
  <si>
    <t>100 драже в упаковке</t>
  </si>
  <si>
    <t>90 таблеток в упаковке</t>
  </si>
  <si>
    <t>ампула 5,0 мл</t>
  </si>
  <si>
    <t>таблетки жевательные</t>
  </si>
  <si>
    <t>Флакон, бутылка, пакет или мешок для инфузионных препаратов 200,0 мл</t>
  </si>
  <si>
    <t>Натрия хлорид</t>
  </si>
  <si>
    <t>раствор для приема внутрь</t>
  </si>
  <si>
    <t>Поливитамины + Минералы</t>
  </si>
  <si>
    <t>Флакон 15,0 мл</t>
  </si>
  <si>
    <t>капсулы пролонгированного действия</t>
  </si>
  <si>
    <t>сироп</t>
  </si>
  <si>
    <t>таблетки шипучие</t>
  </si>
  <si>
    <t>2 таблетки в упаковке</t>
  </si>
  <si>
    <t>в комплекте мерная ложечка</t>
  </si>
  <si>
    <t>10 драже в упаковке</t>
  </si>
  <si>
    <t>Пакетик 5 г</t>
  </si>
  <si>
    <t>25 таблеток в упаковке</t>
  </si>
  <si>
    <t>Вазонит</t>
  </si>
  <si>
    <t>Пентоксифиллин</t>
  </si>
  <si>
    <t>таблетки пролонгированного действия, покрытые пленочной оболочкой</t>
  </si>
  <si>
    <t>В 1 таблетке: пентоксифиллин 600 мг</t>
  </si>
  <si>
    <t>капли для приема внутрь [спиртовые]</t>
  </si>
  <si>
    <t>флакон-капельница 20,0 мл</t>
  </si>
  <si>
    <t>флакон 50,0 мл</t>
  </si>
  <si>
    <t>14 капсул в упаковке</t>
  </si>
  <si>
    <t>таблетки подъязычные</t>
  </si>
  <si>
    <t>таблетки пролонгированного действия, покрытые оболочкой</t>
  </si>
  <si>
    <t>Пакетик 3 г</t>
  </si>
  <si>
    <t>Пиридоксин + Тиамин + Цианокобаламин + [Лидокаин]</t>
  </si>
  <si>
    <t>Этилметилгидроксипиридина сукцинат</t>
  </si>
  <si>
    <t>В 1 мл раствора: этилметилгидроксипиридина сукцинат 50 мг</t>
  </si>
  <si>
    <t>24 таблетки в упаковке</t>
  </si>
  <si>
    <t>Вспомогательные компоненты: ароматизатор пищевой мятный</t>
  </si>
  <si>
    <t>Новокаин</t>
  </si>
  <si>
    <t>Прокаин</t>
  </si>
  <si>
    <t>Флакон 200,0 мл</t>
  </si>
  <si>
    <t>4 таблетки в упаковке</t>
  </si>
  <si>
    <t>капли назальные</t>
  </si>
  <si>
    <t>60 драже в упаковке</t>
  </si>
  <si>
    <t>4 пакетика в упаковке</t>
  </si>
  <si>
    <t>порошок для приготовления раствора для внутривенного введения</t>
  </si>
  <si>
    <t>16 таблеток в упаковке</t>
  </si>
  <si>
    <t>гранулы для приготовления раствора для приема внутрь</t>
  </si>
  <si>
    <t>15 таблеток в упаковке</t>
  </si>
  <si>
    <t>ампула 1,0 мл</t>
  </si>
  <si>
    <t>Флакон-капельница 50,0 мл</t>
  </si>
  <si>
    <t>6 ампул в упаковке</t>
  </si>
  <si>
    <t>сироп [для детей]</t>
  </si>
  <si>
    <t>флакон-капельница 5,0 мл</t>
  </si>
  <si>
    <t>Флакон-капельница 5,0 мл</t>
  </si>
  <si>
    <t>бетаксолол</t>
  </si>
  <si>
    <t>флакон-капельница 15,0 мл</t>
  </si>
  <si>
    <t>флакон-капельница 10,0 мл</t>
  </si>
  <si>
    <t>капли глазные и ушные</t>
  </si>
  <si>
    <t>левомицетин</t>
  </si>
  <si>
    <t>хлорамфеникол</t>
  </si>
  <si>
    <t>Кромоглициевая кислота</t>
  </si>
  <si>
    <t>тюбик-капельница или флакон-капельница 10,0 мл</t>
  </si>
  <si>
    <t>таурин</t>
  </si>
  <si>
    <t>тетрациклин</t>
  </si>
  <si>
    <t>метилэтилпиридинол</t>
  </si>
  <si>
    <t>эмоксипин</t>
  </si>
  <si>
    <t>Аевит</t>
  </si>
  <si>
    <t>Витамин Е + Ретинол</t>
  </si>
  <si>
    <t>В 1 капсуле: ретинола пальмитата 100000 МЕ + альфа-токоферола ацетата 100 мг</t>
  </si>
  <si>
    <t>Аквадетрим</t>
  </si>
  <si>
    <t>Колекальциферол</t>
  </si>
  <si>
    <t>В 1 мл жидкости: колекальциферола (витамина D3) 15000 МЕ</t>
  </si>
  <si>
    <t>альфа-Токоферола ацетат (витамин Е)</t>
  </si>
  <si>
    <t>Витамин Е</t>
  </si>
  <si>
    <t>В 1 капсуле: альфа-Токоферола ацетат (витамин Е) 100 мг</t>
  </si>
  <si>
    <t>В 1 капсуле: альфа-Токоферола ацетат (витамин Е) 200 мг</t>
  </si>
  <si>
    <t>Асвитол</t>
  </si>
  <si>
    <t>Аскорбиновая кислота + [Декстроза + Сахароза]</t>
  </si>
  <si>
    <t>В 1 таблетке: аскорбиновой кислоты 25 мг</t>
  </si>
  <si>
    <t>Асковит</t>
  </si>
  <si>
    <t>Аскорбиновая кислота</t>
  </si>
  <si>
    <t>В 1 таблетке: Аскорбиновой кислоты 1000 мг</t>
  </si>
  <si>
    <t>В 1 драже: Аскорбиновая кислота 50 мг</t>
  </si>
  <si>
    <t>200 драже в упаковке</t>
  </si>
  <si>
    <t>В 1 пакетике: Аскорбиновая кислота 2,5 г</t>
  </si>
  <si>
    <t>Пакетик 2,5 г</t>
  </si>
  <si>
    <t>В 1 мл раствора: Аскорбиновая кислота 50 мг</t>
  </si>
  <si>
    <t>Аскорбиновая кислота с глюкозой</t>
  </si>
  <si>
    <t>Аскорбиновая кислота + [Декстроза]</t>
  </si>
  <si>
    <t>В 1 таблетке: Аскорбиновая кислота 100 мг + Декстроза 877 мг</t>
  </si>
  <si>
    <t>Аскорбиновая кислота + [Сахар/Сахароза]</t>
  </si>
  <si>
    <t>аспаркам</t>
  </si>
  <si>
    <t>калия и магния аспарагинат</t>
  </si>
  <si>
    <t>калия аспарагинат 175 мг + магния аспарагинат 175 мг</t>
  </si>
  <si>
    <t>флакон 100,0 мл</t>
  </si>
  <si>
    <t>Био-Макс</t>
  </si>
  <si>
    <t>В 1 таблетке: ретинола ацетат (витамин А) 3300 МЕ (1,135 мг) + α-токоферола ацетат (витамин E) 10 мг + аскорбиновая кислота (витамин С)  + 50 мгтиамин (витамин В1) 1 мг + рибофлавина мононуклеотид (витамин B2) 1,27 мг + кальция пантотенат (витамин B5) 5 мг + пиридоксина гидрохлорид (витамин B6) 5 мг + фолиевая кислота 100 мк + гцианокобаламин (витамин B12) 12,5 мкг + никотинамид (витамин PP) 7,5 мг + рутозид (витамин P) 25 мг + тиоктовая (α-липоевая) кислота 2 мг + железо (II) 5 мг + медь (II) 750 мкг + кальций (II) 50,5 мг + фосфор 60 мг + кобальт (II) 100 мкг + марганец (Mn2+) 2,5 мг + цинк (II) 2 мг + магний (II) 35 мг</t>
  </si>
  <si>
    <t>Веторон</t>
  </si>
  <si>
    <t>поливитамины</t>
  </si>
  <si>
    <t>В 1 мл капель: бета-каротина (провитамина А) – 20 мг + альфа-токоферола ацетата (витамина Е) 8 мг + аскорбиновой кислоты (витамина С) 8 мг</t>
  </si>
  <si>
    <t>флакон 20,0 мл</t>
  </si>
  <si>
    <t>1 флакон с крышкой-капельницей в упаковке</t>
  </si>
  <si>
    <t>Витамин Е Зентива</t>
  </si>
  <si>
    <t>В 1 капсуле: токоферола ацетат 100 мг</t>
  </si>
  <si>
    <t>В 1 капсуле: токоферола ацетат 200 мг</t>
  </si>
  <si>
    <t>В 1 капсуле: токоферола ацетат 400 мг</t>
  </si>
  <si>
    <t>Витамин С</t>
  </si>
  <si>
    <t>В 1 таблетке: аскорбиновая кислота 1000 мг</t>
  </si>
  <si>
    <t>В 1 таблетке: аскорбиновая кислота 250 мг</t>
  </si>
  <si>
    <t>Виташарм</t>
  </si>
  <si>
    <t>Поливитамины</t>
  </si>
  <si>
    <t>В 1 таблетке: ретинола ацетат (витамин А) 5,68 мг (16500 МЕ) + тиамина хлорид (витамин B1) 5 мг + рибофлавин (витамин B2) 5 мг + кальция пантотенат (витамин B5) 10 мг + пиридоксина гидрохлорид (витамин B6) 5 мг + никотинамид (витамин PP) 50 мг</t>
  </si>
  <si>
    <t>Витрум Бьюти</t>
  </si>
  <si>
    <t>Поливитамины + Прочие препараты</t>
  </si>
  <si>
    <t>В 1 таблетке: бетакаротен 1700 МЕ + колекальциферол 67 МЕ + токоферол (в форме D-α-токоферола ацетата) 10 МЕ + аскорбиновая кислота 40 мг + фолиевая кислота 133 мкг + тиамин 2 мг + рибофлавин 2 мг + пиридоксин 5 мг + цианокобаламин 4 мкг + никотинамид 10 мг + биотин 133 мкг + пантотеновая кислота (в форме кальция пантотената) 10 мг + рутозид (рутин) 10 мг + инозитол 20 мг + холин 50 мг + биофлавоноиды 20 мг + бетаина гидрохлорид 10 мг + пара-аминобензойная кислота 10 мг + L-цистеин 3,3 мг + L-метионин 3,3 мг + папаин 3,3 мг + кальций 200 мг + магний 50 мг + фосфор 155 мг + железо 2 мг + цинк 5 мг + марганец 3,3 мг + йод 75 мкг + селен 8,3 мкг + бор 500 мкг + хвощ полевой 20 мг</t>
  </si>
  <si>
    <t>Витрум Бьюти Элит</t>
  </si>
  <si>
    <t>В 1 таблетке: бетакаротен 1,02 мг (1700 МЕ) + α-токоферола ацетат (витамин E) 10 мг (13,6 МЕ) + колекальциферол (витамин D3) 1,68 мкг (67,2 МЕ) + аскорбиновая кислота (витамин С) 40 мг + фолиевая кислота (витамин Bc) 133 мкг + тиамина мононитрат (витамин B1) 2 мг + рибофлавин (витамин B2) 2 мг + пантотеновая кислота (в форме кальция пантотената) (витамин В5) 10 мг + пиридоксина гидрохлорид (витамин B6) 5 мг + цианокобаламин (витамин B12) 4 мкг + никотинамид (витамин PP) 10 мг + биотин (витамин Н) 133 мкг + рутозид 10 мг + инозитол 20 мг + холин 50 мг + бетаина гидрохлорид 10 мг + пар-аминобензойная кислота 10 мг + цистеин 20 мг + аргинин 10 мг + лизин 20 мг + метионин 20 мг + папаин 3,3 мг + кальций (в форме гидрофосфата) 150 мг + магний (в форме оксида) 50 мг + фосфор (в форме кальция гидрофосфата) 155 мг + железо (в форме аминоата) 10 мг + цинк (в форме оксида) 5 мг + марганец (в форме глюконата) 3,33 мг + йод (в форме калия йодида) 75 мкг + селен (в форме аминоата) 8,3 мкг + бор (в форме цитрата) 500 мкг + листья алоэ барбадосского 25 мг + экстракт листьев чая 20 мг + экстракт виноградных косточек 20 мг + биофлавоноиды лимона 20 мг + экстракт листьев маслины европейской 20 мг + слоевища ламинарии 9 мг + экстракт листьев мяты перечной 5 мг + экстракт корневищ имбиря лекарственного 3 мг + экстракт листьев крапивы двудомной 3 мг + экстракт плодов аниса 3 мг + экстракт корневищ куркумы длинной 2 мг + экстракт травы хвоща полевого 2 мг + экстракт цветков лаванды 2 мг + экстракт коры коричника китайского 1 мг + экстракт листьев розмарина аптечного 1 мг</t>
  </si>
  <si>
    <t>Витрум Бэби</t>
  </si>
  <si>
    <t>Поливитамины + Минералы.</t>
  </si>
  <si>
    <t>В 1 таблетке: бетакаротен (витамин А) 900 мкг (1500 МЕ) + D,L-α-токоферола ацетат (витамин E) 4,5 мг (6 МЕ) + колекальциферол (витамин D3) 5 мкг (200 МЕ) + фитоменадион (витамин K1) 10 мкг + аскорбиновая кислота (витамин С) 60 мг + тиамина мононитрат (витамин B1) 700 мкг + рибофлавин (витамин B2) 800 мкг + пантотеновая кислота (в форме кальция пантотената) 3 мг + пиридоксина гидрохлорид (витамин B6) 1 мг + фолиевая кислота 150 мкг + цианокобаламин (витамин B12) 1,1 мкг + никотинамид 10 мг + биотин 20 мкг + кальций (в форме карбоната) 100 мг + магний (в форме оксида) 40 мг + фосфор (в форме кальция гидрофосфата) 20 мг + железо (в форме фумарата) 9 мг + медь (в форме оксида) 1 мг + цинк (в форме оксида) 10 мг + марганец (в форме сульфата) 1 мг + йод (в форме калия йодида) 80 мкг + молибден (в форме натрия молибдата) 20 мкг + селен (в форме натрия селената) 25 мкг + хром (в форме хелатного аминокислотного комплекса) 20 мкг</t>
  </si>
  <si>
    <t>Витрум Вижн</t>
  </si>
  <si>
    <t>В 1 таблетке: бетакаротен 1,5 мг + α-токоферола ацетат (витамин E) 36 мг + аскорбиновая кислота (витамин С) 225 мг + медь (в форме меди сульфата) 1 мг + цинк (в форме цинка оксида) 5 мг + лютеин 2,5 мг + зеаксантин 500 мкг</t>
  </si>
  <si>
    <t>В 1 таблетке: бетакаротен 1,5 мг + α-токоферола ацетат (витамин E) 10 мг (10 МЕ) + аскорбиновая кислота (витамин С) 60 мг + рибофлавин (витамин B2) 1,2 мг + рутозид (витамин P) 25 мг + цинка оксид в пересчете на цинк 5 мг + селена аминоат в пересчете на селен 25 мкг + лютеин 6 мг + зеаксантин 500 мкг + черники обыкновенной плодов экстракт сухой 60 мг с содержанием суммы антоцианов 25%</t>
  </si>
  <si>
    <t>Витрум Кидс</t>
  </si>
  <si>
    <t>В 1 таблетке: ретинола ацетат (витамин А) 2500 МЕ (0,86 мг) + α-токоферола ацетат (витамин E) 15 МЕ (15 мг) + колекальциферол (витамин D3) 400 МЕ (10 мкг) + аскорбиновая кислота (витамин С) 60 мг + тиамина мононитрат (витамин B1) 1,05 мг + рибофлавин (витамин B2) 1,2 мг + кальция пантотенат (витамин B5) 5 мг + пиридоксина гидрохлорид (витамин B6) 1,05 мг + фолиевая кислота (витамин Bc) 300 мкг + цианокобаламин (витамин B12) 4,5 мкг + никотинамид (витамин PP) 13,5 мг + биотин (витамин Н) 20 мкг + кальций (в форме карбоната) 100 мг + магний (в форме фосфата) 40 мг + фосфор (в форме магния фосфата) 50 мг + железо (в форме фумарата) 15 мг + медь (в форме оксида) 1 мг + цинк (в форме оксида) 10 мг + марганец (в форме цитрата) 1 мг + йод (в форме калия йодида) 150 мкг + селен (в форме натрия селената) 25 мкг + хром (в форме хрома аминоата) 20 мкг</t>
  </si>
  <si>
    <t>Витрум Пренатал</t>
  </si>
  <si>
    <t>В 1 таблетке: ретинол 4000 МЕ + токоферол 11 МЕ + колекальциферол 400 МЕ + аскорбиновая кислота 100 мг + тиамин 1,5 мг + рибофлавин 1,7 мг + пиридоксин 2,6 мг + фолиевая кислота 800 мкг + цианокобаламин 4 мкг + никотинамид 18 мг + кальций 200 мг + железо 60 мг + цинк 25 мг</t>
  </si>
  <si>
    <t>Витрум Пренатал форте</t>
  </si>
  <si>
    <t>В 1 таблетке: ретинола ацетат (витамин А) 860 мкг (2500 МЕ) + бетакаротен 1500 мкг (2500 МЕ) + альфа-токоферола ацетата (витамин Е) 30 мг (30 МЕ) + колекальциферол (витамин D3) 10 мкг (400 МЕ) + аскорбиновая кислота (витамин С) 120 мг + тиамина мононитрат (витамин B1) 3 мг + рибофлавин (витамин B2) 3,4 мг + кальция пантотенат в пересчете на пантотеновую кислоту (витамин В5) 10 мг + пиридоксина гидрохлорид (витамин В6) 10 мг + фолиевая кислота (витамин Bc) 800 мкг + цианокобаламин (витамин B12) 12 мкг + никотинамид (витамин PP) 20 мг + биотин (витамин Н) 30 мкг + кальция карбонат в пересчете на кальций 200 мг + магния оксид в пересчете на магний 25 мг + железа фумарат в пересчете на железо 60 мг + меди оксид в пересчете на медь 2 мг + цинка оксид в пересчете на цинк 25 мг + марганца сульфат в пересчете на марганец 5 мг + калия йодид в пересчете на йод 150 мкг + натрия молибдат в пересчете на молибден 25 мкг + натрия селенат в пересчете на селен 20 мкг + хрома хлорид в пересчете на хром 25 мкг</t>
  </si>
  <si>
    <t>Витрум</t>
  </si>
  <si>
    <t>В 1 таблетке: ретинола ацетат (витамин А) и бетакаротен 5000 МЕ (1515 мкг) + альфа-токоферола ацетат (витамин E) 30 МЕ (30 мг) + колекальциферол (витамин D3) 400 МЕ (10 мкг) + фитоменадион (витамин K1) 25 мкг + аскорбиновая кислота (витамин С) 60 мг + тиамина мононитрат (витамин B1) 1,5 мг + рибофлавин (витамин B2) 1,7 мг + кальция пантотенат в пересчете на пантотеновую кислоту (витамин В5) 10 мг + пиридоксина гидрохлорид (витамин B6) 2 мг + фолиевая кислота (витамин Bc) 400 мкг + цианокобаламин (витамин B12) 6 мкг + никотинамид (витамин PP) 20 мг + биотин (витамин Н) 30 мкг + калия хлорид в пересчете на калий 40 мг + кальция гидрофосфат в пересчете на кальций 162 мг + магния оксид в пересчете на магний 100 мг + кальция гидрофосфат в пересчете на фосфор 125 мг + железа фумарат в пересчете на железо 18 мг + меди оксид в пересчете на медь 2 мг + цинка оксид в пересчете на цинк 15 мг + марганца сульфат в пересчете на марганец 2,5 мг + калия йодид в пересчете на йод 150 мкг + натрия молибдат в пересчете на молибден 25 мкг + натрия селенат в пересчете на селен 25 мкг + хрома хлорид в пересчете на хром 25 мкг + никеля сульфат в пересчете на никель 5 мкг + натрия метаванадат в пересчете на ванадий 10 мкг + олова хлорид в пересчете на олово 10 мкг + кремния диоксид в пересчете на кремний 10 мкг + калия хлорид в пересчете на хлорид 36,3 мг</t>
  </si>
  <si>
    <t>130 таблеток в упаковке</t>
  </si>
  <si>
    <t>Витрум Тинейджер</t>
  </si>
  <si>
    <t>В 1 таблетке: ретинол (в форме ацетата) (витамин А) 3000 МЕ + D,L-α-токоферола ацетат (витамин E) 10 МЕ + колекальциферол (витамин D3) 200 МЕ + фитоменадион (витамин K1) 10 мкг + аскорбиновая кислота (витамин С) 100 мг + тиамина мононитрат (витамин B1) 1,5 мг + рибофлавин (витамин B2) 1,7 мг + кальция пантотенат (витамин B5) 5 мг + пиридоксин (витамин B6) 2 мг + фолиевая кислота (витамин Bc) 400 мкг + цианокобаламин (витамин B12) 6 мкг + никотинамид (витамин PP) 20 мг + биотин (витамин Н) 30 мкг + кальций (в форме фосфата и карбоната) 200 мг + фосфор (в форме кальция фосфата) 50 мг + магний (в форме оксида) 50 мг + железо (в форме фумарата) 10 мг + медь (в форме оксида) 2 мг + цинк (в форме оксида) 15 мг + марганец (в форме сульфата) 1 мг + йод (в форме калия йодида) 150 мкг + молибден (в форме натрия молибдата) 20 мкг + селен (в форме натрия селената) 30 мкг + хром (в форме хлорида) 20 мкг</t>
  </si>
  <si>
    <t>Витрум Центури</t>
  </si>
  <si>
    <t>таблетки покрытые оболочкой</t>
  </si>
  <si>
    <t>В 1 таблетке: ретинол (в форме ацетата и бетакаротена) 6000 МЕ + аскорбиновая кислота 60 мг + колекальциферол 400 МЕ + тиамин 1,5 мг + цианокобаламин 25 мкг + рибофлавин 1,7 мг + пиридоксин 3 мг + никотинамид 20 мг + кальция пантотенат 10 мг + фолиевая кислота 200 мкг + токоферол 45 МЕ + фитоменадион 10 мкг + биотин 30 мкг + калий 80 мг + кальций 200 мг + магний 100 мг + фосфор 48 мг + железо 9 мг + медь 2 мг + цинк 15 мг + марганец 2,5 мг + йод 150 мкг + молибден 25 мкг + селен 20 мкг + хром 100 мкг + никель 5 мкг + ванадий 10 мкг + бор 150 мкг + хлориды 72 мг + кремний 10 мкг</t>
  </si>
  <si>
    <t>Витрум Юниор</t>
  </si>
  <si>
    <t>В 1 таблетке: ретинол (в форме ацетата) (витамин А) 5000 МЕ + токоферол (в форме ацетата) 30 МЕ + токоферол (в форме ацетата) (витамин Е) + колекальциферол (витамин D3) 400 МЕ + фитоменадион (витамин K1) 10 мкг + аскорбиновая кислота (витамин С) 300 мг + тиамин (витамин В1) 1,5 мг + рибофлавин (витамин B2) 1,7 мг + кальция пантотенат (витамин B5) 10 мг + пиридоксин (витамин B6) 2 мг + фолиевая кислота (витамин Bc) 400 мкг + цианокобаламин (витамин B12) 6 мкг + никотинамид (витамин PP) 20 мг + биотин (витамин Н) 45 мкг + кальций 160 мг + магний 40 мг + фосфор 50 мг + железо 18 мг + медь 2 мг + цинк 15 мг + марганец 1 мг + йод 150 мкг + молибден 20 мкг + хром 20 мкг</t>
  </si>
  <si>
    <t>18 таблеток в упаковке</t>
  </si>
  <si>
    <t>Гексавит</t>
  </si>
  <si>
    <t>В 1 драже: ретинола ацетат 5000 МЕ (1,72 мг) или ретинола пальмитат 5000 МЕ (2,75 мг) + аскорбиновая кислота 70 мг + тиамина хлорид 2 мг или тиамина бромид 2,6 мг + рибофлавин 2 мг + пиридоксина гидрохлорид 2 мг + никотинамид 15 мг</t>
  </si>
  <si>
    <t>50 драже в упаковке</t>
  </si>
  <si>
    <t>Гексэтидин</t>
  </si>
  <si>
    <t>аэрозоль для местного применения</t>
  </si>
  <si>
    <t>Гендевит</t>
  </si>
  <si>
    <t>В 1 драже: ретинол (витамин А) 3300 МЕ + α-токоферола ацетат (витамин E) 5 мг + эргокальциферол (витамин D2) 250 МЕ + аскорбиновая кислота (витамин С) 75 мг + тиамин (витамин В1) 1,5 мг + рибофлавин (витамин B2) 1,5 мг + кальция пантотенат (витамин B5) 3 мг + пиридоксин (витамин B6) 2 мг + фолиевая кислота (витамин Bc) 300 мкг + цианокобаламин (витамин B12) 10 мкг + никотинамид (витамин PP) 10 мг</t>
  </si>
  <si>
    <t>5 таблеток в упаковке</t>
  </si>
  <si>
    <t>таблетки с модифицированным высвобождением</t>
  </si>
  <si>
    <t>90 капсул в упаковке</t>
  </si>
  <si>
    <t>Доктор Тайсс Геровитал</t>
  </si>
  <si>
    <t>эликсир</t>
  </si>
  <si>
    <t>В 100 мл жидкости: α-токоферола ацетат 60 мг + аскорбиновая кислота 450 мг + экстракт боярышника 100 мг + декспантенол 40 мг + железа (II) лактат 25 мг + колекальциферол 12,5 мкг + никотинамид 75 мг + пиридоксина гидрохлорид 9 мг + экстракт пустырника 50 мг + ретинола пальмитат 1450 МЕ + рибофлавина натрия фосфат 9 мг + тиамина гидрохлорид 6 мг + цианокобаламин 5 мкг</t>
  </si>
  <si>
    <t>доппельгерц энерготоник</t>
  </si>
  <si>
    <t>поливитамины + прочие препараты</t>
  </si>
  <si>
    <t>В 100 мл раствора: никотинамид 25 мг + тиамина гидрохлорид 5 мг + рибофлавин 5 мг + кальция пантотенат 16 мг + пиридоксина гидрохлорид 5 мг + цианокобаламин 0,0035 мг + фолиевая кислота 0,3 мг + рутозида тригидрат 2 мг + марганца (II) сульфата моногидрат 0,1 мг + меди (II) сульфата пентагидрат 0,1 мг + глицерол-1(2)-дигидрогенфосфат смесь динатриевых солей 271 мг + цитрат аммониевого железа (III) (содержание железа 16,5–18,5%) 200 мг + цитрат холина 222 мг + мед 1200 мг + инвертированный сахар 7360 мг + настойка трав омелы, зверобоя, тысячелистника, боярышника, дудника корня, валерианы, хмеля шишек, померанца не менее 1,7 мл в совокупности + соль морская 0,5 мг</t>
  </si>
  <si>
    <t>флакно 250,0 мл</t>
  </si>
  <si>
    <t>ампула 2,0 мл</t>
  </si>
  <si>
    <t>6 суппозиториев в упаковке</t>
  </si>
  <si>
    <t>Дуовит</t>
  </si>
  <si>
    <t>драже набор</t>
  </si>
  <si>
    <t>Набор драже 2-х составов. Состав 1: Ретинил пальмитат (витамин А) 5000 МЕ + Холекальциферол (витамин D3) 200 МЕ + Аскорбиновая кислота (витамин C) 60 мг + Тиамина нитрат (витамин B1) 1 мг + Рибофлавин (витамин B2) 1,2 мг + Пиридоксина гидрохлорид (витамин B6) 2 мг + Цианокоболамин (витамин B12) 3 мкг + Никотинамид Фолиевая кислота 0,4 мг + Кальция пантотенат 5 мг + α-токоферила ацетат (витамин E) 10 мг. Состав 2: Кальция гидрофосфат безводный (Са 2+) 15 мг + Кальция гидрофосфат безводный (Р3+) 12 мг + Железа фумарат (Fe2+) 10 мг + Меди сульфат, пентагидрат (Cu2+) 1 мг + Цинка сульфат (Zn+) 3 мг + Магния лактат (Mg+) 20 мг + Магния гидросульфат (Mg+) 1 мг + Калия дегидромолибдат (Mb+) 0,1 мг</t>
  </si>
  <si>
    <t>40 драже в упаковке (по 20 драже каждого состава)</t>
  </si>
  <si>
    <t>-</t>
  </si>
  <si>
    <t>Калия и магния аспарагинат</t>
  </si>
  <si>
    <t>В 1 л раствора: калия гидроксид 3,854 г + магния оксид 1,116 г + D,L-аспарагиновая кислота 15,16 г</t>
  </si>
  <si>
    <t>Кальцемин Адванс</t>
  </si>
  <si>
    <t>кальций (в форме цитрата и карбоната) + колекальциферол + медь + цинк + марганец + натрия борат</t>
  </si>
  <si>
    <t>В 1 таблетке: кальций (в форме цитрата и карбоната) 500 мг + колекальциферол (витамин D3) 200 МЕ + магний (в форме оксида) 40 мг + медь (в форме оксида) 1 мг + цинк (в форме оксида) 7,5 мг + марганец (в форме сульфата) 1,8 мг + бор (в форме натрия бората) 250 мкг</t>
  </si>
  <si>
    <t>120 таблеток в упаковке</t>
  </si>
  <si>
    <t>Кальцемин</t>
  </si>
  <si>
    <t>В 1 таблетке: кальций (в форме цитрата и карбоната) 250 мг + колекальциферол (витамин D3) 50 МЕ + медь (в форме оксида) 500 мкг + цинк (в форме оксида) 2 мг + марганец (в форме сульфата) 500 мкг + бор (в форме натрия бората) 50 мкг</t>
  </si>
  <si>
    <t>Кальций-Д3 Никомед</t>
  </si>
  <si>
    <t>Кальция карбонат + Колекальциферол</t>
  </si>
  <si>
    <t>В 1 таблетке: кальция карбонат 1250 мг (эквивалентно элементарному кальцию 500 мг) + колекальциферол (витамин Дз) 5,0 мкг (200 ME) в виде концентрата колекальциферола 2,0 мг</t>
  </si>
  <si>
    <t>Кальций-Д3 Никомед форте</t>
  </si>
  <si>
    <t>В 1 таблетке: кальция карбонат 1250 мг (эквивалентно элементарному кальцию 500 мг) + колекальциферол (витамин Дз) 10,0 мкг (400 ME) в виде концентрата колекальциферола 4,0 мг</t>
  </si>
  <si>
    <t>Кальцинова</t>
  </si>
  <si>
    <t>таблеток набор</t>
  </si>
  <si>
    <t>В 1 таблетке: Ретинол (Витамин А) 1000 МЕ + Холекальциферол (Витамин Д3) 100 МЕ + Кислота аскорбиновая (Витамин С) 15 мг + Пиридоксин (Витамин В6) 0,4 мг + Кальций 100 мг + Фосфор 77 мг</t>
  </si>
  <si>
    <t>27 талеток в упаковке</t>
  </si>
  <si>
    <t>В наборе таблетки с различными ароматизаторами: «киви», «черника», «ананас», «малина»</t>
  </si>
  <si>
    <t>Кальция глицерофосфат</t>
  </si>
  <si>
    <t>В 1 таблетке: Кальция глицерофосфат 200 мг</t>
  </si>
  <si>
    <t>Кальция глюконат</t>
  </si>
  <si>
    <t>В 1 мл раствора: Кальция глюконат 100 мг</t>
  </si>
  <si>
    <t>В 1 таблетке: Кальция глюконат 500 мг</t>
  </si>
  <si>
    <t>гель для местного применения</t>
  </si>
  <si>
    <t>кандид</t>
  </si>
  <si>
    <t>кокарбоксилаза</t>
  </si>
  <si>
    <t>лиофилизат для приготовления раствора для инъекций</t>
  </si>
  <si>
    <t>В 1 мл раствора: кокарбоксилазы 50 мг. Растворитель - раствор натрия ацетата</t>
  </si>
  <si>
    <t>5 комплектов (ампула 2,0 мл + ампула 2,0 мл с растворителем) в упаковке</t>
  </si>
  <si>
    <t>Комбилипен табс</t>
  </si>
  <si>
    <t>В 1 таблетке: бенфотиамин 100 мг + пиридоксина гидрохлорид (витамин B6) 100 мг + цианокобаламин (витамин B12) 2 мкг</t>
  </si>
  <si>
    <t>Компливит для женщин 45 плюс</t>
  </si>
  <si>
    <t>В 1 таблетке: ретинола ацетат (витамин А) 500 мкг (1453,5 МЕ) + α-токоферола ацетат (витамин E) 15 мг + аскорбиновая кислота (витамин С) 75 мг + тиамина гидрохлорид (витамин B1) 1,7 мг + рибофлавин (витамин B2) 2 мг + кальция пантотенат (витамин B5) 5 мг + пиридоксина гидрохлорид (витамин B6) 5 мг + фолиевая кислота (витамин Bc) 400 мкг + цианокобаламин (витамин B12) 3 мкг + никотинамид (витамин PP) 10 мг + рутозид (рутин) (витамин P) 25 мг + ацетил-L-карнитина гидрохлорид 50 мг + магний (в форме магния гидрофосфата тригидрата) 27,9 мг + селен (в форме натрия селенита) 25 мкг + сухой экстракт корней цимицифуги 10 мг + сухой экстракт пустырника 10 мг</t>
  </si>
  <si>
    <t>Компливит кальций Д3</t>
  </si>
  <si>
    <t>В 1 таблетке: кальция карбонат 1,25 г, что соответствует содержанию кальция 500 мг + колекальциферол (витамин D3) в форме гранулята 5 мкг (200 МЕ)</t>
  </si>
  <si>
    <t>В 1 таблетке: кальция карбонат 1,25 г, что соответствует содержанию кальция 500 мг + колекальциферол (витамин D3) 200 МЕ</t>
  </si>
  <si>
    <t>таблетки жевательные [мятные]</t>
  </si>
  <si>
    <t>В 1 таблетке: кальция карбонат 1,25 г, что соответствует содержанию кальция 500 мг + колекальциферол (витамин D3) 400 МЕ</t>
  </si>
  <si>
    <t>Компливит Мама для беременных и кормящих женщин</t>
  </si>
  <si>
    <t>В 1 таблетке: ретинола ацетат (витамин А) 567,5 мкг (1650 МЕ) + α-токоферола ацетат (витамин E) 20 мг + эргокальциферол (витамин D2) 6,25 мкг (250 МЕ) + аскорбиновая кислота (витамин С) 100 мг + тиамина гидрохлорид (витамин B1) 2 мг + рибофлавин (витамин B2) 2 мг + кальция пантотенат (витамин B5) 10 мг + пиридоксина гидрохлорид (витамин B6) 5 мг + фолиевая кислота (витамин Bc) 400 мкг + цианокобаламин (витамин B12) 5 мкг + никотинамид (витамин PP) 20 мг + кальций (в форме кальция гидрофосфата) 25 мг + магний (в форме магния оксида) 25 мг + фосфор (в форме кальция гидрофосфата дигидрата) 19 мг + железо (в форме железа фумарата) 10 мг + медь (в форме меди сульфата пентагидрата) 2 мг + цинк (в форме цинка сульфата гептагидрата) 10 мг + марганец (в форме марганца сульфата моногидрата) 2,5 мг</t>
  </si>
  <si>
    <t>Компливит Офтальмо</t>
  </si>
  <si>
    <t>В 1 таблетке: ретинола ацетат (витамин А) 1 мг (2907 МЕ) + α-токоферола ацетат (витамин E) 15 мг + аскорбиновая кислота (витамин С) 50 мг + тиамина гидрохлорид (витамин B1) 5 мг + рибофлавин (витамин B2) 2 мг + пиридоксина гидрохлорид (витамин B6) 5 мг + фолиевая кислота (витамин Bc) 400 мкг + цианокобаламин (витамин B12) 3 мкг + рутозид (рутин) (витамин P) 25 мг + медь (в форме сульфата пентагидрата) 1 мг + цинк (в форме оксида) 5 мг + селен (в форме натрия селенита) 25 мкг + зеаксантин (оптишарпа) 1 мг + лютеин 2,5 мг</t>
  </si>
  <si>
    <t>Компливит</t>
  </si>
  <si>
    <t>В 1 таблетке: ретинол (в форме ацетата) (витамин А) 1,135 мг (3300 МЕ) + α-токоферола ацетат (витамин E) 10 мг + аскорбиновая кислота (витамин С) 50 мг + тиамин (в форме гидрохлорида) (витамин В1) 1 мг + рибофлавин (в форме мононуклеотида) (витамин В2) 1,27 мг + кальция пантотенат (витамин B5) 5 мг + пиридоксин (в форме гидрохлорида) (витамин В6) 5 мг + фолиевая кислота (витамин Bc) 100 мкг + цианокобаламин (витамин B12) 12,5 мкг + никотинамид (витамин PP) 7,5 мг + рутозид (рутин) (витамин Р) 25 мг + тиоктовая (α-липоевая) кислота 2 мг + кальций (в форме кальция фосфата дигидрата) 50,5 мг + магний (в форме магния фосфата двузамещенного) 16,4 мг + железо (в форме железа (II) сульфата гептагидрата) 5 мг + медь (в форме меди (II) сульфата пентагидрата) 75 мкг + цинк (в форме цинка (II) сульфата гептагидрата) 2 мг + марганец (в форме марганца (II) сульфата пентагидрата) 2,5 мг + кобальт (в форме кобальта (II) сульфата гептагидрата) 100 мкг</t>
  </si>
  <si>
    <t>60 талеток в упаковке</t>
  </si>
  <si>
    <t>Компливит Триместрум 1 триместр</t>
  </si>
  <si>
    <t>В 1 таблетке: ретинол (витамин А) 0,17 мг (500 МЕ) + тиамин (витамин В1) 0,8 мг + рибофлавин (витамин В2) 1 мг + (пиридоксин (витамин В6) 5 мг + цианокобаламин (витамин В12) 2,5 мкг + аскорбиновая кислота (витамин С) 50 мг + холекальциферол (витамин D3) 2,5 мкг (100 МЕ) + токоферол (витамин Е) 7 мг + Фолиевая кислота 0,4 мг + Пантотеновая кислота 3 мг + Никотинамид 9 мг + Кальций 30 мг+ Йод 0,2 мг+ Железо 5 мг+ Магний 15 мг+ Медь 0,6 мг+ Цинк 6 мг+ Марганец 1 мг+ Селен 60 мкг+ Рутозид (рутин) 30 мг+ Тиоктовая кислота (липоевая кислота) 0,2 мг+ Лютеин 1 мг</t>
  </si>
  <si>
    <t>Компливит Триместрум 2 триместр</t>
  </si>
  <si>
    <t>В 1 таблетке: ретинол (витамин А) 0,344 мг (1000 МЕ) + тиамин (витамин В1) 1,2 мг + рибофлавин (витамин В2) 1,4 мг + (пиридоксин (витамин В6) 3 мг + цианокобаламин (витамин В12) 2 мкг + аскорбиновая кислота (витамин С) 60 мг + холекальциферол (витамин D3) 3,75 мкг (150 МЕ) + токоферол (витамин Е) 10 мг + Фолиевая кислота 0,35 мг + Пантотеновая кислота 6 мг + Никотинамид 12 мг + Кальций 40 мг+ Йод 0,15 мг+ Железо 10 мг+ Магний 15 мг+ Медь 0,9 мг+ Цинк 7 мг+ Марганец 1,2 мг+ Селен 70 мкг+ Рутозид (рутин) 30 мг+ Тиоктовая кислота (липоевая кислота) 0,35 мг+ Лютеин 1,5 мг</t>
  </si>
  <si>
    <t>Компливит Триместрум 3 триместр</t>
  </si>
  <si>
    <t>В 1 таблетке: ретинол (витамин А) 0,413 мг (1200 МЕ) + тиамин (витамин В1) 1,5 мг + рибофлавин (витамин В2) 2,1 мг + (пиридоксин (витамин В6) 3 мг + цианокобаламин (витамин В12) 1,5 мкг + аскорбиновая кислота (витамин С) 70 мг + холекальциферол (витамин D3) 5 мкг (200МЕ) + токоферол (витамин Е) 12 мг + Фолиевая кислота 0,26 мг + Пантотеновая кислота 10 мг + Никотинамид 16 мг + Кальций 50 мг+ Йод 0,1 мг+ Железо 15 мг+ Магний 15 мг+ Медь 1 мг+ Цинк 8 мг+ Марганец 1,5 мг+ Селен 90 мкг+ Рутозид (рутин) 25 мг+ Тиоктовая кислота (липоевая кислота) 0,5 мг+ Лютеин 2 мг</t>
  </si>
  <si>
    <t>Компливит-Актив жевательный</t>
  </si>
  <si>
    <t>В 1 таблетке: ретинола ацетат (витамин А) 791,2 мкг (2300 МЕ) + α-токоферола ацетат (витамин E) 10 мг + эргокальциферол (витамин D2) 2,5 мкг (100 МЕ) + аскорбиновая кислота (витамин С) 50 мг + тиамина гидрохлорид (витамин B1) 1 мг + рибофлавин (витамин B2) 1 мг + кальция пантотенат (витамин B5) 5 мг + пиридоксина гидрохлорид (витамин B6) 1,5 мг + фолиевая кислота (витамин Bc) 200 мкг + цианокобаламин (витамин B12) 3 мкг + никотинамид (витамин PP) 7,5 мг + рутозид (рутин) (витамин Р) 10 мг + кальций (в форме кальция гидрофосфата дигидрата) 35 мг + магний (в форме магния оксида) 22 мг + фосфор (в форме кальция гидрофосфата дигидрата) 27 мг + железо (в форме железа фумарата) 10 мг + медь (в форме меди сульфата пентагидрата) 1 мг + цинк (в форме цинка сульфата гептагидрата) 5 мг + фтор (в форме натрия фторида) 500 мкг + марганец (в форме марганца сульфата моногидрата) 1 мг + йод (в форме натрия йодита) 100 мкг + селен (в форме натрия селенита) 10 мкг</t>
  </si>
  <si>
    <t>Вспомогательные компоненты: ароматизатор пищевой банановый</t>
  </si>
  <si>
    <t>Вспомогательные компоненты: ароматизатор пищевой вишневый</t>
  </si>
  <si>
    <t>Компливит-Актив</t>
  </si>
  <si>
    <t>капсулы кишечнорастворимые</t>
  </si>
  <si>
    <t>Лактобактерии ацидофильные</t>
  </si>
  <si>
    <t>16 капсул в упаковке</t>
  </si>
  <si>
    <t>48 капсул в упаковке</t>
  </si>
  <si>
    <t>в комплекте игла инъекционная</t>
  </si>
  <si>
    <t>Магне B6</t>
  </si>
  <si>
    <t>Магний + пиридоксин</t>
  </si>
  <si>
    <t>В 1 мл раствора: суммарное содержание магния (Mg++) 100мг (Магния лактата дигидрат () 186 мг + Магния пидолат 936 мг) + Пиридоксина гидрохлорид 10,0 мг</t>
  </si>
  <si>
    <t>В 1 таблетке: Магния лактата дигидрат (эквивалентно содержанию магния (Mg++) 48мг) 470 мг + Пиридоксина гидрохлорид 5 мг</t>
  </si>
  <si>
    <t>Магне B6 форте</t>
  </si>
  <si>
    <t>В 1 таблетке: магния цитрат 618,43 мг, что соответствует 100 мг магния (Mg++) + пиридоксина гидрохлорид 10 мг</t>
  </si>
  <si>
    <t>Магнелис В6</t>
  </si>
  <si>
    <t>В 1 таблетке: магния лактат 470 мг + пиридоксина гидрохлорид 5 мг</t>
  </si>
  <si>
    <t>Магнерот</t>
  </si>
  <si>
    <t>Магния оротат</t>
  </si>
  <si>
    <t>В 1 таблетке: магния оротата дигидрат 500 мг, в т.ч. магний 32,8 мг</t>
  </si>
  <si>
    <t>Макровит</t>
  </si>
  <si>
    <t>В 1 таблетке: ретинола пальмитат (витамин А) синтетический 1500 МЕ + α-токоферола ацетат (витамин E) 5 мг + колекальциферол (витамин D3) (концентрат, масляная форма) 100 мг + аскорбиновая кислота (витамин С) 80 мг + тиамина мононитрат (витамин B1) 500 мкг + рибофлавин (витамин B2) 600 мкг + кальция пантотенат (витамин B5) 5 мг + пиридоксина гидрохлорид (витамин B6) 1 мг + цианокобаламин (витамин B12) 0.1% в маннитоле 2 мкг + никотинамид (витамин PP) 5 мг</t>
  </si>
  <si>
    <t>80 таблеток в упаковке</t>
  </si>
  <si>
    <t>Мильгамма композитум</t>
  </si>
  <si>
    <t>Бенфотиамин + Пиридоксин</t>
  </si>
  <si>
    <t>В 1 драже: бенфотиамин 100 мг + пиридоксина гидрохлорид (витамин B6) 100 мг</t>
  </si>
  <si>
    <t>30 драже в упаковке</t>
  </si>
  <si>
    <t>Мильгамма</t>
  </si>
  <si>
    <t>В 1 мл раствора: тиамин гидрохлорид (витамин В1) 50 мг + пиридоксина гидрохлорид (витамин B6) 50 мг + цианокобаламина (витамин В12) 500 мкг + лидокаина гидрохлорид 10 мг</t>
  </si>
  <si>
    <t>25 шт в упаковке</t>
  </si>
  <si>
    <t>Мультипродукт для беременных</t>
  </si>
  <si>
    <t>В 1 таблетке: бетакаротен 5,4 мг + тиамина гидрохлорид (витамин В1) 1,8 мг + рибофлавин (витамин В2) 1,8 мг + кальция пантотенат (витамин В5) 10 мг + пиридоксина гидрохлорид (витамин В6) 2,5 мг + цианокобаламин (витамин В12) 0,004 мг + аскорбиновая кислота (витамин C) 80 мг + колекальциферол (витамин D3) 0,01 мг + альфа-токоферола ацетат (витамин Е) 12 мг + никотинамид (витамин PP) 20 мг + биотин (витамин H) 0,2 мг + фолиевая кислота (витамин В9) 0,75 мг + кальций (в форме кальция карбоната 374,56 мг) 150 мг + магний (в форме магния карбоната 197,42 мг) 50 мг + железо (в форме железа сульфата (II) гептагидрата 74,67 мг) 15 мг + медь (в форме меди сульфата пентагидрата 0,786 мг) 0,2 мг + марганец (в форме марганца сульфата моногидрата 3,1 мг) 1 мг + цинк (в форме цинка сульфата гептагидрата 13,2 мг) 3 мг</t>
  </si>
  <si>
    <t>Мультипродукт для женщин</t>
  </si>
  <si>
    <t>В 1 таблетке: ретинола пальмитат (витамин А) 0,4 мг + тиамина гидрохлорид (витамин В1) 0,7 мг + рибофлавин (витамин В2) 0,8 мг + кальция пантотенат (витамин В5) 6 мг + пиридоксина гидрохлорид (витамин В6) 2 мг + цианокобаламин (витамин В12) 0,001 мг + аскорбиновая кислота (витамин C) 30 мг + альфа-токоферола ацетат (витамин Е) 5 мг + никотинамид (витамин PP) 18 мг + биотин (витамин H) 0,075 мг + фолиевая кислота (витамин В9) 0,1 мг + кальций (в форме кальция карбоната 249,73 мг) 100 мг + магний (в форме магния карбоната 197,42 мг) 50 мг + железо (в форме железа сульфата (II) гептагидрата 4,98 мг) 1 мг + медь (в форме меди сульфата пентагидрата 0,786 мг) 0,2 мг + марганец (в форме марганца сульфата моногидрата 0,31 мг) 0,1 мг + цинк (в форме цинка сульфата гептагидрата 8,8 мг) 2 мг</t>
  </si>
  <si>
    <t>Мультипродукт для людей пожилого возраста</t>
  </si>
  <si>
    <t>В 1 таблетке: ретинола пальмитат (витамин А) 0,8 мг + тиамина гидрохлорид (витамин В1) 1,4 мг + рибофлавин (витамин В2) 0,8 мг + кальция пантотенат (витамин В5) 3 мг + пиридоксина гидрохлорид (витамин В6) 2 мг + цианокобаламин (витамин В12) 0,0005 мг + аскорбиновая кислота (витамин C) 60 мг + альфа-токоферола ацетат (витамин Е) 10 мг + никотинамид (витамин PP) 18 мг + биотин (витамин H) 0,075 мг + фолиевая кислота (витамин В9) 0,1 мг + кальций (в форме кальция карбоната 299,68 мг) 120 мг + магний (в форме магния карбоната 197,42 мг) 50 мг + цинк (в форме цинка сульфата гептагидрата 8,8 мг) 2 мг + женьшеня настоящего корней экстракт 30 мг</t>
  </si>
  <si>
    <t>Мультипродукт для мужчин</t>
  </si>
  <si>
    <t>В 1 таблетке: ретинола пальмитат (витамин А) 0,8 мг + тиамина гидрохлорид (витамин В1) 1,4 мг + рибофлавин (витамин В2) 1,6 мг + кальция пантотенат (витамин В5) 6 мг + пиридоксина гидрохлорид (витамин В6) 2 мг + цианокобаламин (витамин В12) 0,001 мг + аскорбиновая кислота (витамин C) 60 мг + альфа-токоферола ацетат (витамин Е) 10 мг + никотинамид (витамин PP) 18 мг + биотин (витамин H) 0,15 мг + фолиевая кислота (витамин В9) 0,2 мг + кальций (в форме кальция карбоната 374,56 мг) 150 мг + магний (в форме магния карбоната 197,42 мг) 50 мг + железо (в форме железа сульфата (II) гептагидрата 2,49 мг) 0,5 мг + медь (в форме меди сульфата пентагидрата 0,786 мг) 0,2 мг + марганец (в форме марганца сульфата моногидрата 0,31 мг) 0,1 мг + цинк (в форме цинка сульфата гептагидрата 8,8 мг) 2 мг + женьшеня настоящего корней экстракт 50 мг + имбиря корневищ экстракт 80 мг</t>
  </si>
  <si>
    <t>Мульти-табс Актив</t>
  </si>
  <si>
    <t>таблетки покрытые пленочной оболочкой</t>
  </si>
  <si>
    <t>В 1 таблетке: ретинол (в форме пальмитата) (витамин А) 800 мкг (2666 МЕ) + α-токоферола ацетат (витамин E) 10 мг (14,9 МЕ) + колекальциферол (витамин D3) 5 мкг (200 МЕ) + аскорбиновая кислота (витамин С) 60 мг + тиамина мононитрат (витамин B1) 1,4 мг + рибофлавин (витамин B2) 1,6 мг + пантотеновая кислота (в форме кальция пантотената) (витамин В5) 6 мг + пиридоксина гидрохлорид (витамин B6) 2 мг + фолиевая кислота (витамин Bc) 200 мкг + цианокобаламин (витамин B12) 1 мкг + никотинамид (витамин PP) 18 мг + магний (в форме оксида) 100 мг + железо (в форме фумарата) 14 мг + медь (в форме сульфата пентагидрата) 2 мг + цинк (в форме оксида) 15 мг + марганец (в форме сульфата) 2,5 мг + йод (в форме калия йодида) 150 мкг + селен (в форме натрия селената) 50 мкг + хром (в форме хлорида) 50 мкг</t>
  </si>
  <si>
    <t>Мульти-табс Бэби</t>
  </si>
  <si>
    <t>В 1 мл капель: ретинола ацетат (витамин А) 300 мкг (1000 МЕ) + колекальциферол (витамин D3) 10 мкг (400 МЕ) + аскорбиновая кислота (витамин С) 35 мг</t>
  </si>
  <si>
    <t>Мульти-табс Иммуно Плюс</t>
  </si>
  <si>
    <t>Мульти-табс Классик</t>
  </si>
  <si>
    <t>В 1 таблетке: ретинола ацетат (витамин А) 800 мкг (2666 МЕ) + D-α-токоферола ацетат (витамин Е) 10 мг (14,9 МЕ) + колекальциферол (витамин D) 5 мкг (200 МЕ) + аскорбиновая кислота (витамин С) 60 мг + тиамина нитрат (витамин B1) 1,4 мг + рибофлавин (витамин B2) 1,6 мг + пантотеновая кислота (в форме кальция пантотената) (витамин В5) 6 мг + пиридоксина гидрохлорид (витамин B6) 2 мг + фолиевая кислота (витамин Bc) 200 мкг + цианокобаламин (витамин B12) 1 мкг + никотинамид (витамин PP) 18 мг + магний (в форме оксида) 75 мг + железо (в форме фумарата) 14 мг + медь (в форме сульфата) 2 мг + цинк (в форме оксида) 15 мг + марганец (в форме сульфата) 2,5 мг + йод (в форме калия йодида) 150 мкг + селен (в форме натрия селената) 50 мкг + хром (в форме хлорида) 50 мкг</t>
  </si>
  <si>
    <t>Мульти-табс Малыш Кальций+</t>
  </si>
  <si>
    <t>поливитамины + минералы</t>
  </si>
  <si>
    <t>Таблетки жевательные</t>
  </si>
  <si>
    <t>В 1 таблетке (1450,5 мг): Витамин А (ретинола ацетат) 400 мкг + Витамин Е (D-а-токоферола ацетат) 6 мг + Витамин D (колекальциферол) 10 мкг + Витамин В1 (тиамина нитрат) 0,7 мг + Витамин В2 (рибофлавин) 0,8 мг + Витамин C (аскорбиновая кислота) 50 мг + Витамин В6 (пиридоксина гидрохлорид) 0,7 мг + Витамин В12 (цианокобаламин) 1 мкг + Пантотеновая кислота (кальция пантотенат) 3 мг + Никотинамид 8 мг + Фолиевая кислота 50 мкг + Биотин (D-биотин) 20 мкг + Витамин К (фитоменадион) 15 мкг + Кальций (кальция карбонат) 200 мг + Магний (магния оксид) 25 мг + Марганец (марганца сульфат) 1 мг + Железо (железа фумарат) 8 мг + Медь (меди сульфат) 0,4 мг + Хром (хрома хлорид) 20 мкг + Селен (натрия селенат) 20 мкг + Цинк (цинка оксид) 6 мг + Йод (калия йодид) 70 мкг.</t>
  </si>
  <si>
    <t>Вспомогательные компоненты: ароматизатор пищевой апельсиновый и ванильный</t>
  </si>
  <si>
    <t>Вспомогательные компоненты: ароматизатор пищевой малиновый и клубничный</t>
  </si>
  <si>
    <t>Форма выпуска  Поливитамины+Минералы</t>
  </si>
  <si>
    <t>В 1 таблетке: ретинола ацетат (витамин А) 400 мкг (1333 МЕ) + колекальциферол (витамин D) 10 мкг (400 ME) + токоферола ацетат (Витамин Е) 6 мг (8,94 ME) + тиамина нитрат (Витамин В1) 0,7 мг + рибофлавин (Витамин В2) 0,8 мг + пиридоксин (Витамин В6) 0,7 мг + цианокобаламин (Витамин В12) 1 мкг + Никотинамид 8 мг + Пантотеновая кислота (кальция пантотенат) 3 мг + Фолиевая кислота 50 мкг + Биотин (D-биотин) 20 мкг + аскорбиновая кислота (Витамин С) 50мг + фитоменадион (Витамин К) 15 мкг + Кальций (кальция карбонат) 200 мг + Магний (магния оксид) 25мг + Железо (железа фумарат) 8 мг + Цинк (цинка оксид) 6мг + Медь (меди оксид) 0,4мг + Марганец (марганца сульфат) 1 мг + Хром (хрома хлорид)</t>
  </si>
  <si>
    <t>Вспомогательные компоненты: ароматизатор пищевой персиковый</t>
  </si>
  <si>
    <t>Мульти-табс Малыш</t>
  </si>
  <si>
    <t>В 1 таблетке: ретинола ацетат (витамин А) 400 мкг + D,L-альфа-токоферола ацетат (витамин E) 5 мг + колекальциферол (витамин D) 10 мкг + аскорбиновая кислота (витамин С) 40 мг + тиамина нитрат (витамин B1) 700 мкг + рибофлавин (витамин B2) 800 мкг + пантотеновая кислота (в форме кальция пантотената) (витамин В5) 3 мг + пиридоксина гидрохлорид (витамин B6) 900 мкг + фолиевая кислота (витамин Bc) 20 мкг + цианокобаламин (витамин B12) 1 мкг + никотинамид (витамин PP) 9 мг + железо (в форме фумарата) 10 мг + медь (в форме оксида) 1 мг + цинк (в форме оксида) 5 мг + марганец (в форме сульфата) 1 мг + йод (в форме калия йодида) 70 мкг + селен (в форме натрия селената) 25 мкг + хром (в форме хлорида) 20 мкг</t>
  </si>
  <si>
    <t>Мульти-табс Юниор</t>
  </si>
  <si>
    <t>В 1 таблетке: ретинола ацетат (Витамин А) 800 мкг + колекальциферол (Витамин D) 5 мкг + D-а-токоферола ацетат (Витамин Е) 10 мг + тиамина нитрат (Витамин В1) 1,4 мг + рибофлавин (Витамин В2) 1,6 мг + аскорбиновая кислота (Витамин C) 60 мг + пиридоксина гидрохлорид (Витамин В6) 2 мг + цианокобаламин (Витамин В12) 1 мкг + Пантотеновая кислота (кальция пантотенат) 6 мг + Никотинамид 8 мг + Фолиевая кислота 100 мкг + Селен (натрия селенат) 50 мкг + Марганец (марганца сульфат) 2,5 мг + Железо (железа фумарат) 14 мг + Медь (меди сульфат) 2 мг + Хром (хрома хлорид) 50 мкг + Цинк (цинка оксид) 15 мг + Йод (калия йодид) 150 мкг</t>
  </si>
  <si>
    <t>Нейробион</t>
  </si>
  <si>
    <t>Пиридоксин + Тиамин + Цианокобаламин</t>
  </si>
  <si>
    <t>В 1 ампуле (3 мл раствора): пиридоксина гидрохлорид (витамин B6) 100 мг + тиамина гидрохлорид (витамин B1) 100 мг + цианокобаламин (витамин B12) 1 мг</t>
  </si>
  <si>
    <t>В 1 таблетке: тиамина дисульфид (витамин B1) 100 мг + пиридоксина гидрохлорид (витамин B6) 200 мг + цианокобаламин (витамин B12) 240 мкг (включая 20% избыток)</t>
  </si>
  <si>
    <t>Нейромультивит</t>
  </si>
  <si>
    <t>В 1 таблетке: тиамина гидрохлорид (витамин B1) 100 мг + пиридоксина гидрохлорид (витамин B6) 200 мг + цианокобаламин (витамин B12) 200 мкг</t>
  </si>
  <si>
    <t>3 пакетика в упаковке</t>
  </si>
  <si>
    <t>таблетки, покрытые оболочкой</t>
  </si>
  <si>
    <t>панангин</t>
  </si>
  <si>
    <t>в 1 мл раствора: калия аспарагинат 45,2 мг,что соответствует содержанию к+ 10,33 мг + магния аспарагинат 40 мг,что соответствует содержанию mg2+ 3,37 мг</t>
  </si>
  <si>
    <t>в 1 таблетке: калия аспарагината гемигидрат 166,3 мг, что соответствует содержанию калия аспарагината 158 мг + магния аспарагината тетрагидрат 175 мг, что соответствует содержанию магния аспарагината 140 мг</t>
  </si>
  <si>
    <t>Пентовит</t>
  </si>
  <si>
    <t>В 1 таблетке: никотинамид 20 мг + пиридоксина гидрохлорид 5 мг + тиамина гидрохлорид 10 мг + фолиевая кислота 400 мкг + цианокобаламин 50 мкг</t>
  </si>
  <si>
    <t>Пиковит</t>
  </si>
  <si>
    <t>Поливитамины + минералы</t>
  </si>
  <si>
    <t>пастилки</t>
  </si>
  <si>
    <t>В 1 пастилке: витамина A (ретинол) 600 МЕ + витамина D3 (эргокальциферол) 80 МЕ + витамина C (аскорбиновая кислота) 10 мг + витамина РР (никотинамида) 3 мг + кальция пантотената (витамин B5) 1,2 мг + витамина B1 (тиамин) 0,25 мг + витамина B2 (рибофлавин) и витамина B6 (пиридоксин) по 0,3 мг + витамина B12 (цианокобаламин) 0,2 мкг + фолиевой кислоты 0,04 мг + кальция 12,5 мг + фосфора 10 мг</t>
  </si>
  <si>
    <t>В 5 мл сиропа: ретинол (в форме пальмитата) (витамин А) 900 МЕ + колекальциферол (витамин D3) 100 МЕ + аскорбиновая кислота (витамин С) 50 мг + тиамина гидрохлорид (витамин B1) 1 мг + рибофлавин (в форме натрия фосфата) (витамин В2) 1 мг + декспантенол D-пантенол (витамин В5) 2 мг + пиридоксина гидрохлорид (витамин B6) 600 мкг + цианокобаламин (витамин B12) 1 мкг + никотинамид (витамин PP) 5 мг</t>
  </si>
  <si>
    <t>В 1 таблетке: ретинола пальмитат (витамин А) 600 МЕ + колекальциферол (витамин D3) 80 МЕ + аскорбиновая кислота (витамин С) 10 мг + тиамина мононитрат (витамин B1) 250 мкг + рибофлавин (витамин B2) 300 мкг + кальция пантотенат (витамин B5) 1,2 мг + пиридоксина гидрохлорид (витамин B6) 300 мкг + фолиевая кислота (витамин Bc) 40 мкг + цианокобаламин (витамин B12) 0,2 мкг + никотинамид (витамин PP) 3 мг + кальций (Ca2+) 12,5 мг + фосфор (P5+) 10 мг</t>
  </si>
  <si>
    <t>Пиковит форте</t>
  </si>
  <si>
    <t>В 1 таблетке: ретинола пальмитат концентрат (витамин А) 2,94 мг + α-токоферола ацетат 50% гранулят (витамин Е) 30 мг + колекальциферол концентрат (витамин D3) 400 мкг + аскорбиновая кислота (витамин С) 60 мг + тиамина мононитрат (витамин B1) 1,5 мг + рибофлавин (витамин B2) 1,7 мг + кальция пантотенат (витамин B5) 10 мг + пиридоксина гидрохлорид (витамин B6) 2 мг + фолиевая кислота (витамин Bc) 400 мкг + цианокобаламин 0,1% в маннитоле (витамин B12) 6 мг + никотинамид (витамин PP) 20 мг</t>
  </si>
  <si>
    <t>Пиридоксин (Витамин B6)</t>
  </si>
  <si>
    <t>Пиридоксин</t>
  </si>
  <si>
    <t>В 1 мл раствора: пиридоксина гидрохлорид 50 мг</t>
  </si>
  <si>
    <t>В 1 таблетке: пиридоксина гидрохлорид 10 мг</t>
  </si>
  <si>
    <t>Ревит</t>
  </si>
  <si>
    <t>В 1 драже: аскорбиновая кислота 35 мг + ретинола пальмитат 1,38 мг + рибофлавин 1 мг + тиамина гидрохлорид 1 мг</t>
  </si>
  <si>
    <t>Флакон-капельница 20,0 мл</t>
  </si>
  <si>
    <t>раствор для внутримышечного введения [масляный]</t>
  </si>
  <si>
    <t>Ретинола ацетат (витамин А)</t>
  </si>
  <si>
    <t>Ретинол</t>
  </si>
  <si>
    <t>раствор для приема внутрь и наружного применения [масляный]</t>
  </si>
  <si>
    <t>В 1 мл раствора: Ретинола ацетат 34,4 мг</t>
  </si>
  <si>
    <t>Ретинола пальмитат</t>
  </si>
  <si>
    <t>ретинола ацетат</t>
  </si>
  <si>
    <t>В 1 капсуле: ретинола ацетат 100000 МЕ</t>
  </si>
  <si>
    <t>Рибофлавин-мононуклеотид</t>
  </si>
  <si>
    <t>Рибофлавин</t>
  </si>
  <si>
    <t>В 1 мл раствора: Рибофлавин в форме мононуклеотида 10 мг</t>
  </si>
  <si>
    <t>Рыбий жир очищенный для внутреннего применения</t>
  </si>
  <si>
    <t>Рыбий жир из печени трески</t>
  </si>
  <si>
    <t>масло для приема внутрь</t>
  </si>
  <si>
    <t>Препарат животного происхождения с комплексом витаминов и ненасыщенных жирных кислот</t>
  </si>
  <si>
    <t>Таблетки, покрытые кишечнорастворимой пленочной оболочкой</t>
  </si>
  <si>
    <t>Селмевит Интенсив</t>
  </si>
  <si>
    <t>В 1 таблетке: Ретинола ацетата 1 мг (2907 МЕ) + a-Токоферола ацетата- 15 мг + Тиамина гидрохлорида (витамина В1) 5 мг + Рибофлавина (витамина В2) 5 мг + Пиридоксина гидрохлорида (витамина В6) 5 мг + Аскорбиновой кислоты 60 мг + Никотинамида 30 мг + Фолиевой кислоты 400 мкг + Рутозида (рутина) 25 мг + Кальция пантотената 15 мг + Цианокобаламина (витамина В12) 3 мкг + Тиоктовой кислоты (липоевой кислоты) 25 мг + Цинка (в виде цинка оксида) 7,5 мг + Магния в виде магния гидрофосфата тригидрата (магния гидроортофосфата 3-водного) 27,9 мг + Селена (в виде натрия селенита) 50 мкг + Фосфора в виде магния гидрофосфата тригидрата (магния гидроортофосфата 3-водного) 35,5 мг</t>
  </si>
  <si>
    <t>Селмевит</t>
  </si>
  <si>
    <t>В 1 таблетке: Ретинола ацетат 0,568 мг (1650 МЕ) + a-Токоферола ацетат 7,5 мг + Тиамина гидрохлорид 0,581 мг + Рибофлавин 1 мг + Пиридоксина гидрохлорид 2,5 мг + Аскорбиновая кислота 35 мг + Никотинамид 4 мг + Фолиевая кислота 0,05 мг + Рутозид 12,5 мг + Кальция пантотенат 2,5 мг + Цианокобаламин 0,003 мг + Тиоктовая кислота (липоевая кислота) 1 мг + Метионин 100 мг + Фосфор (в виде кальция фосфата дигидрата и магния гидрофосфата тригидрата) 30 мг + Железо (в виде железа сульфата гептагидрата) 2,5 мг + Марганец (в виде марганца сульфата пентагидрата) 1,25 мг + Медь (в виде меди сульфата пентагидрата) 0,4 мг + Цинк (в виде цинка сульфата гептагидрата) 2 мг + Магний (в виде магния гидрофосфата тригидрата и магния карбоната) 40 мг + Кальций (в виде кальция фосфата дигидрата) 25 мг + Кобальт (в виде кобальта сульфата гептагидрата) 0,05 мг + Селен (в виде натрия селенита) 0,025 мг</t>
  </si>
  <si>
    <t>Специальное драже Мерц</t>
  </si>
  <si>
    <t>В 1 драже: Цистин 30 мг + Бетакаротен 0,9 мг + Ретинола ацетат 1500 МЕ + Тиамина мононитрат 1,2 мг + Никотинамид 10 мг + Пиридоксина гидрохлорид 1,2 мг + Аскорбиновая кислота 75 мг + Цианокобаламин 2 мкг + Рибофлавин 1,6 мг + Альфа-токоферола ацетат 9 мг + Биотин 0,01 мг + Колекальциферол 50 МЕ + Кальция пантотенат 3 мг + Дрожжей экстракт 100 мг + Железа фумарат 20 мг</t>
  </si>
  <si>
    <t>Стопангин</t>
  </si>
  <si>
    <t>Супрадин</t>
  </si>
  <si>
    <t>В 1 таблетке: ретинола пальмитат (витамин А) 3333 МЕ + токоферола ацетат (витамин Е) 10 мг + колекальциферол (витамин D3) 500 МЕ + аскорбиновая кислота (витамин С) 150 мг + тиамина мононитрат (витамин B1) 20 мг + рибофлавин (витамин B2) 5 мг + кальция пантотенат (витамин B5) 11,6 мг + пиридоксина гидрохлорид (витамин B6) 10 мг + фолиевая кислота (витамин Bc) 1 мг + цианокобаламин (витамин B12) 5 мкг + никотинамид (витамин PP) 50 мг + биотин (витамин Н) 250 мкг + кальций (в форме фосфата и пантотената) 51,3 мг + магний (в форме оксида, фосфата, стеарата) 21,2 мг + фосфор (в форме фосфата) 23,8 мг + железо (элементарное, в форме карбоната, сульфата) 10 мг + медь (в форме сульфата) 1 мг + цинк (в форме сульфата) 500 мкг + марганец (в форме сульфата) 500 мкг + молибден (в форме молибдата) 100 мкг</t>
  </si>
  <si>
    <t>Флакон 120,0 мл</t>
  </si>
  <si>
    <t>Тиамин (витамин В1)</t>
  </si>
  <si>
    <t>Тиамин</t>
  </si>
  <si>
    <t>В 1 мл раствора: Тиамина гидрохлорид 50 мг</t>
  </si>
  <si>
    <t>Триовит</t>
  </si>
  <si>
    <t>В 1 капсуле: Бета-каротин (провитамин А) 10 мг + Токоферола ацетат (витамин Е) 40 мг + Аскорбиновая кислота (витамин С) 100 мг + Селен (комплекс с дрожжами) 50 мкг</t>
  </si>
  <si>
    <t>28 капсул в упаковке</t>
  </si>
  <si>
    <t>Ундевит</t>
  </si>
  <si>
    <t>В 1 драже: α-токоферола ацетат 10 мг + аскорбиновая кислота 75 мг + кальция пантотенат 3 мг + никотинамид 20 мг + пиридоксина гидрохлорид 3 мг + ретинола пальмитат 3300 МЕ (1,817 мг) + рибофлавин 2 мг + рутозид 10 мг + тиамина гидрохлорид 2 мг + фолиевая кислота 70 мкг + цианокобаламин 2 мкг</t>
  </si>
  <si>
    <t>20 драже в упаковке</t>
  </si>
  <si>
    <t>Цинктерал</t>
  </si>
  <si>
    <t>Цинка сульфат</t>
  </si>
  <si>
    <t>В 1 таблетке: цинка сульфата моногидрат 124 мг, что соответствует содержанию элементарного цинка 45 мг</t>
  </si>
  <si>
    <t>150 таблеток в упаковке</t>
  </si>
  <si>
    <t>12 пастилок в упаковке</t>
  </si>
  <si>
    <t>Элевит Пронаталь</t>
  </si>
  <si>
    <t>В 1 таблетке: ретинол (витамин А) 3600 МЕ + токоферол (витамин Е) 15 мг + колекальциферол (витамин D3) 500 МЕ + аскорбиновая кислота (витамин С) 100 мг + тиамин (витамин В1) 1,6 мг + рибофлавин (витамин B2) 1,8 мг + кальция пантотенат (витамин B5) 10 мг + пиридоксин (витамин B6) 2,6 мг + фолиевая кислота (витамин Bc) 800 мкг + цианокобаламин (витамин B12) 4 мкг + никотинамид (витамин PP) 19 мг + биотин (витамин Н) 200 мкг + кальций (в форме фосфата и пантотената) 125 мг + магний (в форме оксида, фосфата, стеарата) 100 мг + фосфор (в форме кальция и магния фосфата) 125 мг + железо (в форме фумарата) 60 мг + медь (в форме сульфата) 1 мг + цинк (в форме сульфата) 7,5 мг + марганец (в форме сульфата) 1 мг</t>
  </si>
  <si>
    <t>5-НОК</t>
  </si>
  <si>
    <t>Нитроксолин</t>
  </si>
  <si>
    <t>В 1 таблетке: нитроксолина 50 мг</t>
  </si>
  <si>
    <t>Абактал</t>
  </si>
  <si>
    <t>Пефлоксацин</t>
  </si>
  <si>
    <t>В 1 таблетке: пефлоксацин (в форме мезилата дигидрата) 400 мг</t>
  </si>
  <si>
    <t>Авелокс</t>
  </si>
  <si>
    <t>Моксифлоксацин</t>
  </si>
  <si>
    <t>В 1 таблетке: Моксифлоксацина гидрохлорид 436,8 мг, эквивалентный моксифлоксацину основанию 400 мг</t>
  </si>
  <si>
    <t>азитромицин</t>
  </si>
  <si>
    <t>в 1 капсуле: азитромицина 250 мг</t>
  </si>
  <si>
    <t>6 капсул в упаковке</t>
  </si>
  <si>
    <t>в 1 капсуле: азитромицина 500 мг</t>
  </si>
  <si>
    <t>3 капс. в упаковке</t>
  </si>
  <si>
    <t>в 1 таблетке: азитромицина 500 мг</t>
  </si>
  <si>
    <t>3 таблетки в упаковке</t>
  </si>
  <si>
    <t>Азицид</t>
  </si>
  <si>
    <t>Азитромицин</t>
  </si>
  <si>
    <t>В 1 таблетке: азитромицин (в форме дигидрата) 500 мг</t>
  </si>
  <si>
    <t>амикацин</t>
  </si>
  <si>
    <t>амикацин.</t>
  </si>
  <si>
    <t>порошок для приготовления раствора для внутривенного и внутримышечного введения</t>
  </si>
  <si>
    <t>В 1 флаконе: амикацин в форме сульфата 500 мг</t>
  </si>
  <si>
    <t>50 флаконов в упаковке</t>
  </si>
  <si>
    <t>В 1 таблетке: амикацин в форме сульфата 250 мг</t>
  </si>
  <si>
    <t>амоксиклав</t>
  </si>
  <si>
    <t>амоксициллин + [клавулановая кислота]</t>
  </si>
  <si>
    <t>в 5 мл готовой суспензии: амоксициллина (в форме тригидрата) 125 мг + клавулановая кислота (в форме калиевой соли) 31,25 мг</t>
  </si>
  <si>
    <t>флакон для приготовления суспензии 100,0 мл (масса порошка 25 г на 20 доз)</t>
  </si>
  <si>
    <t>в 5 мл готовой суспензии: амоксициллина (в форме тригидрата) 250 мг + клавулановая кислота (в форме калиевой соли) 62,5 мг</t>
  </si>
  <si>
    <t>В 1 мл раствора: амоксициллин (в форме натриевой соли) 1 г + клавулановая кислота (в форме калиевой соли) 200 мг</t>
  </si>
  <si>
    <t>флакон 1,2 г</t>
  </si>
  <si>
    <t>в 1 таблетке: амоксициллина (в форме тригидрата) 250 мг + клавулановой кислоты (в форме клавуланата калия) 125 мг</t>
  </si>
  <si>
    <t>в 1 таблетке: амоксициллина (в форме тригидрата) 500 мг + клавулановой кислоты (в форме клавуланата калия) 125 мг</t>
  </si>
  <si>
    <t>в 1 таблетке: амоксициллина (в форме тригидрата) 875 мг + клавулановой кислоты (в форме клавуланата калия) 125 мг</t>
  </si>
  <si>
    <t>амоксициллин</t>
  </si>
  <si>
    <t>в 5 мл готовой суспензии: амоксициллина (в форме тригидрата) 250 мг</t>
  </si>
  <si>
    <t>флакон для приготовления суспензии 100,0 мл (масса гранул 40 г)</t>
  </si>
  <si>
    <t>в 1 капсуле: амоксициллина 250 мг</t>
  </si>
  <si>
    <t>в 1 капсуле амоксициллина 500 мг</t>
  </si>
  <si>
    <t>в 1 таблетке: амоксициллина 250 мг</t>
  </si>
  <si>
    <t>в 1 таблетке: амоксициллина 500 мг</t>
  </si>
  <si>
    <t>Амписид</t>
  </si>
  <si>
    <t>Ампициллин + сульбактам</t>
  </si>
  <si>
    <t>В 1 мл готового раствора: ампициллина 1000 мг + сульбактама 500 мг</t>
  </si>
  <si>
    <t>Ампициллин</t>
  </si>
  <si>
    <t>порошок для приготовления раствора для внутримышечного введения</t>
  </si>
  <si>
    <t>В 1 мл готового раствора: ампициллина в форме натриевой соли 500 мг</t>
  </si>
  <si>
    <t>Арбидол</t>
  </si>
  <si>
    <t>Метилфенилтиометил-диметиламинометил-гидроксиброминдол карбоновой кислоты этиловый эфир</t>
  </si>
  <si>
    <t>В 1 таблетке: метилфенилтиометилдиметиламинометил-гидроксиброминдол карбоновой кислоты этилового эфира гидрохлорида моногидрат (арбидол) в пересчете на безводное вещество 100 мг</t>
  </si>
  <si>
    <t>В 1 таблетке: метилфенилтиометилдиметиламинометил-гидроксиброминдол карбоновой кислоты этилового эфира гидрохлорида моногидрат (арбидол) в пересчете на безводное вещество 50 мг</t>
  </si>
  <si>
    <t>Атрикан 250</t>
  </si>
  <si>
    <t>Тенонитрозол</t>
  </si>
  <si>
    <t>В 1 капсуле: тенонитрозол 250 мг</t>
  </si>
  <si>
    <t>8 капсул в упаковке</t>
  </si>
  <si>
    <t>аугментин</t>
  </si>
  <si>
    <t>В 1 флаконе: амоксициллина (в форме тригидрата) 1000 мг + клавулановая кислота (в форме калиевой соли) 200 мг</t>
  </si>
  <si>
    <t>в 5 мл готовой суспензии: амоксициллина (в форме тригидрата) 200 мг + клавулановая кислота (в форме калиевой соли) 28,5 мг</t>
  </si>
  <si>
    <t>флакон 70,0 мл</t>
  </si>
  <si>
    <t>в 5 мл готовой суспензии: амоксициллина (в форме тригидрата) 400 мг + клавулановая кислота (в форме калиевой соли) 57 мг</t>
  </si>
  <si>
    <t>аугментин ср</t>
  </si>
  <si>
    <t>амоксициллин + [клавулановая кислота].</t>
  </si>
  <si>
    <t>таблетки с модифицированным высвобождением покрытые пленочной оболочкой</t>
  </si>
  <si>
    <t>в 1 таблетке: амоксициллина (в форме тригидрата) 1000 мг + клавулановая кислота (в форме калиевой соли) 62,5 мг</t>
  </si>
  <si>
    <t>в 1 таблетке: амоксициллина (в форме тригидрата) 250 мг + клавулановая кислота (в форме калиевой соли) 125 мг</t>
  </si>
  <si>
    <t>в 1 таблетке: амоксициллина (в форме тригидрата) 500 мг + клавулановая кислота (в форме калиевой соли) 125 мг</t>
  </si>
  <si>
    <t>в 1 таблетке: амоксициллина (в форме тригидрата) 875 мг + клавулановая кислота (в форме калиевой соли) 125 мг</t>
  </si>
  <si>
    <t>В 1 таблетке: ацикловир 200 мг</t>
  </si>
  <si>
    <t>В 1 таблетке: ацикловир 400 мг</t>
  </si>
  <si>
    <t>Бисептол</t>
  </si>
  <si>
    <t>Ко-тримоксазол [Сульфаметоксазол+Триметоприм]</t>
  </si>
  <si>
    <t>В 5 мл суспензии: сульфаметоксазол 200 мг + триметоприм 40 мг</t>
  </si>
  <si>
    <t>Флакон 80,0 мл</t>
  </si>
  <si>
    <t>Ко-тримоксазол [Сульфаметоксазол + Триметоприм]</t>
  </si>
  <si>
    <t>В 1 таблетке: сульфаметоксазол 100 мг + триметоприм 20 мг</t>
  </si>
  <si>
    <t>В 1 таблетке: сульфаметоксазол 400 мг + триметоприм 80 мг</t>
  </si>
  <si>
    <t>Бициллин-3</t>
  </si>
  <si>
    <t>Бензатина бензилпенициллин + Бензилпенициллин прокаина + Бензилпенициллин</t>
  </si>
  <si>
    <t>порошок для приготовления суспензии для внутримышечного введения</t>
  </si>
  <si>
    <t>В 1 флаконе: Бензатина бензилпенициллин 200 тыс. ЕД + Бензилпенициллин прокаина 200 тыс. ЕД + Бензилпенициллин + 200 тыс. ЕД</t>
  </si>
  <si>
    <t>Валтрекс</t>
  </si>
  <si>
    <t>Валацикловир</t>
  </si>
  <si>
    <t>В 1 таблетке: валацикловира гидрохлорид 556 мг, в т.ч. валацикловир 500 мг</t>
  </si>
  <si>
    <t>42 таблеток в упаковке</t>
  </si>
  <si>
    <t>вильпрафен солютаб</t>
  </si>
  <si>
    <t>джозамицин</t>
  </si>
  <si>
    <t>в 1 таблетке: джозамицина (в виде джозамицина пропионата) 1000 мг</t>
  </si>
  <si>
    <t>вильпрафен</t>
  </si>
  <si>
    <t>в 1 таблетке: джозамицина 500 мг</t>
  </si>
  <si>
    <t>гентамицин</t>
  </si>
  <si>
    <t>в 1 мл раствора: гентамицина 40 мг</t>
  </si>
  <si>
    <t>Гроприносин</t>
  </si>
  <si>
    <t>Инозин Пранобекс</t>
  </si>
  <si>
    <t>В 1 таблетке: инозин пранобекс 500 мг</t>
  </si>
  <si>
    <t>Дазолик</t>
  </si>
  <si>
    <t>Орнидазол</t>
  </si>
  <si>
    <t>В 1 таблетке: орнидазол 500 мг</t>
  </si>
  <si>
    <t>Диоксидин</t>
  </si>
  <si>
    <t>Гидроксиметилхиноксалиндиоксид</t>
  </si>
  <si>
    <t>раствор для внутривенного введения и местного применения</t>
  </si>
  <si>
    <t>В 1 мл раствора: гидроксиметилхиноксалиндиоксид 5 мг</t>
  </si>
  <si>
    <t>раствор для внутриполостного и наружного применения</t>
  </si>
  <si>
    <t>В 1 мл раствора: гидроксиметилхиноксалиндиоксид 10 мг</t>
  </si>
  <si>
    <t>дифлюкан</t>
  </si>
  <si>
    <t>флуконазол</t>
  </si>
  <si>
    <t>в 1 капсуле: флуконазола 150 мг</t>
  </si>
  <si>
    <t>1 капсула в упаковке</t>
  </si>
  <si>
    <t>в 1 капсуле: флуконазола 50 мг</t>
  </si>
  <si>
    <t>7 капсул в упаковке</t>
  </si>
  <si>
    <t>в 1 мл раствора: флуконазола 2 мг</t>
  </si>
  <si>
    <t>доксициклин</t>
  </si>
  <si>
    <t>в 1 капсуле: доксициклина 100 мг</t>
  </si>
  <si>
    <t>Заноцин ОД</t>
  </si>
  <si>
    <t>Офлоксацин</t>
  </si>
  <si>
    <t>В 1 таблетке: Офлоксацин 400 мг</t>
  </si>
  <si>
    <t>Заноцин</t>
  </si>
  <si>
    <t>В 1 таблетке: Офлоксацин 200 мг</t>
  </si>
  <si>
    <t>Зивокс</t>
  </si>
  <si>
    <t>Линезолид</t>
  </si>
  <si>
    <t>В 1 мл раствора: линезолид 2 мг</t>
  </si>
  <si>
    <t>Флакон, бутылка, пакет или мешок для инфузионных препаратов 300,0 мл</t>
  </si>
  <si>
    <t>зитролид</t>
  </si>
  <si>
    <t>зитролид форте</t>
  </si>
  <si>
    <t>зи-фактор</t>
  </si>
  <si>
    <t>в 1 капсуле: азитромицина (в форме дигидрата) 250 мг</t>
  </si>
  <si>
    <t>в 1 капсуле: азитромицина (в форме дигидрата) 500 мг</t>
  </si>
  <si>
    <t>Зофлокс</t>
  </si>
  <si>
    <t>Изопринозин</t>
  </si>
  <si>
    <t>Ингавирин</t>
  </si>
  <si>
    <t>Имидазолилэтанамид пентандиовой кислоты</t>
  </si>
  <si>
    <t>В 1 капсуле: 2-(имидазол-4-ил)-этанамид пентандиовой-1,5 кислоты 90 мг</t>
  </si>
  <si>
    <t>Интетрикс</t>
  </si>
  <si>
    <t>тилихинол + тилихинол лаурилсульфат + тилброхинол</t>
  </si>
  <si>
    <t>В 1 капсуле: тилихинола суммарно от 65,2 мг до 72,2 мг (теоретически 68,7 мг±5%) Тилихинол 50 мг + тилихинол лаурилсульфат 50 мг + тилброхинол 200 мг</t>
  </si>
  <si>
    <t>ИРС 19</t>
  </si>
  <si>
    <t>Лизаты бактерий</t>
  </si>
  <si>
    <t>спрей назальный</t>
  </si>
  <si>
    <t>В 100 мл спрея: лизаты бактерий 43,27 мл: Streptococcus pneumoniae (тип I) 1,11 мл + Streptococcus pneumoniae (тип II) 1,11 мл + Streptococcus pneumoniae (тип III) 1,11 мл + Streptococcus pneumoniae (тип V) 1,11 мл + Streptococcus pneumoniae (тип VIII) 1,11 мл + Streptococcus pneumoniae (тип XII) 1,11 мл + Haemophilus influenzae (тип B) 3,33 мл + Klebsiella pneumoniae ss pneumoniae 6,66 мл + Staphylococcus aureus ss aureus 9,99 мл + Acinetobacter calcoaceticus 3,33 мл + Moraxella catarrhalis 2,22 мл + Neisseria subflava 2,22 мл + Neisseria perflava 2,22 мл + Streptococcus pyogenes (группа A) 1,66 мл + Streptococcus dysgalactiae (группа C) 1,66 мл + Enterococcus faecium 0,83 мл + Enterococcus faecalis 0,83 мл + Streptococcus (группа G) 1,66 мл</t>
  </si>
  <si>
    <t>Флакон 20,0 мл (на 60 доз)</t>
  </si>
  <si>
    <t>ирунин</t>
  </si>
  <si>
    <t>итраконазол</t>
  </si>
  <si>
    <t>в 1 капсуле: итраконазола 100 мг</t>
  </si>
  <si>
    <t>Кагоцел</t>
  </si>
  <si>
    <t>кагоцел</t>
  </si>
  <si>
    <t>В 1 таблетке: Кагоцел 12 мг</t>
  </si>
  <si>
    <t>Калетра</t>
  </si>
  <si>
    <t>Лопинавир + Ритонавир</t>
  </si>
  <si>
    <t>В 1 таблетке: лопинавир 200 мг + ритонавир 50 мг</t>
  </si>
  <si>
    <t>Кларбакт</t>
  </si>
  <si>
    <t>Кларитромицин</t>
  </si>
  <si>
    <t>В 1 таблетке: Кларитромицин 500 мг</t>
  </si>
  <si>
    <t>кларитромицин</t>
  </si>
  <si>
    <t>в 1 таблетке: кларитромицина 250 мг</t>
  </si>
  <si>
    <t>в 1 таблетке: кларитромицина 500 мг</t>
  </si>
  <si>
    <t>кларитромицин-верте</t>
  </si>
  <si>
    <t>в 1 капсуле: кларитромицина 250 мг</t>
  </si>
  <si>
    <t>клацид</t>
  </si>
  <si>
    <t>В 1 флаконе: кларитромицина 500 мг</t>
  </si>
  <si>
    <t>в 5 мл готовой суспензии: кларитромицина 125 мг</t>
  </si>
  <si>
    <t>флакон для приготовления суспензии 60,0 мл (масса порошка 42,3 г)</t>
  </si>
  <si>
    <t>в 5 мл готовой суспензии: кларитромицина 250 мг</t>
  </si>
  <si>
    <t>флакон для приготовления суспензии 100,0 мл (масса порошка 70,7 г)</t>
  </si>
  <si>
    <t>клацид ср</t>
  </si>
  <si>
    <t>Комбивир</t>
  </si>
  <si>
    <t>Зидовудин + Ламивудин</t>
  </si>
  <si>
    <t>В 1 таблетке: ламивудин 150 мг + зидовудин 300 мг</t>
  </si>
  <si>
    <t>Лавомакс</t>
  </si>
  <si>
    <t>Тилорон</t>
  </si>
  <si>
    <t>В 1 таблетке: тилорона 125 мг</t>
  </si>
  <si>
    <t>Леволет Р</t>
  </si>
  <si>
    <t>Левофлоксацин</t>
  </si>
  <si>
    <t>В 1 мл раствора: левофлоксацина гемигидрат 5,12 мг, что соответствует содержанию левофлоксацина 5 мг</t>
  </si>
  <si>
    <t>в 1 таблетке: хлорамфеникола 500 мг</t>
  </si>
  <si>
    <t>линкомицин</t>
  </si>
  <si>
    <t>в 1 капсуле: линкомицина 250 мг</t>
  </si>
  <si>
    <t>линкомицина гидрохолорид-виал</t>
  </si>
  <si>
    <t>линкомицина гидрохлорид</t>
  </si>
  <si>
    <t>в 1 мл раствора: линкомицина гидрохлорид 300 мг/мл</t>
  </si>
  <si>
    <t>макропен</t>
  </si>
  <si>
    <t>мидекамицин</t>
  </si>
  <si>
    <t>в 5 мл готовой суспензии: мидекамицина ацетат 175 мг</t>
  </si>
  <si>
    <t>флакон для приготовления суспензии 115,0 мл (масса гранул 20 г)</t>
  </si>
  <si>
    <t>в 1 таблетке: мидекамицина 400 мг</t>
  </si>
  <si>
    <t>Меронем</t>
  </si>
  <si>
    <t>Меропенем</t>
  </si>
  <si>
    <t>В 1 флаконе: меропенема тригидрат 1,14 г, что соответствует содержанию меропенема 1000 мг</t>
  </si>
  <si>
    <t>Флакон 1000 мг</t>
  </si>
  <si>
    <t>Метронидазол.</t>
  </si>
  <si>
    <t>В 1 мл раствора: метронидазол 5 мг</t>
  </si>
  <si>
    <t>В 1 мл раствора: Метронидазол 5 мг</t>
  </si>
  <si>
    <t>В 1 таблетке: метронидазол 250 мг</t>
  </si>
  <si>
    <t>Монурал</t>
  </si>
  <si>
    <t>Фосфомицин</t>
  </si>
  <si>
    <t>В 1 пакетике: фосфомицина трометамол 5,631 г, в том числе фосфомицин 3 г</t>
  </si>
  <si>
    <t>1 пакетик ламинированный 3 г</t>
  </si>
  <si>
    <t>В 1 пакетике: фосфомицина трометамол 3,754 г, в том числе фосфомицин 2 г или фосфомицина трометамол 5,631 г, в том числе фосфомицин 3 г</t>
  </si>
  <si>
    <t>В 1 таблетке: Нитроксолин 50 мг</t>
  </si>
  <si>
    <t>Нолицин</t>
  </si>
  <si>
    <t>Норфлоксацин</t>
  </si>
  <si>
    <t>В 1 таблетке: норфлоксацин 400 мг</t>
  </si>
  <si>
    <t>Норбактин</t>
  </si>
  <si>
    <t>Нормакс</t>
  </si>
  <si>
    <t>Орвирем</t>
  </si>
  <si>
    <t>Римантадин</t>
  </si>
  <si>
    <t>В 1 мл сиропа: римантадина гидрохлорид 10 мг</t>
  </si>
  <si>
    <t>Орунгал</t>
  </si>
  <si>
    <t>Итраконазол</t>
  </si>
  <si>
    <t>В 1 капсуле: итраконазол 100 мг</t>
  </si>
  <si>
    <t>орунгамин</t>
  </si>
  <si>
    <t>15 капсул в упаковке</t>
  </si>
  <si>
    <t>Офлоксин</t>
  </si>
  <si>
    <t>Палин</t>
  </si>
  <si>
    <t>Пипемидовая кислота</t>
  </si>
  <si>
    <t>В 1 капсуле: пипемидовая кислота тригидрат 235,60 мг (соответствует пипемидовой кислоте 200,00 мг).</t>
  </si>
  <si>
    <t>Панавир</t>
  </si>
  <si>
    <t>Картофеля побегов экстракт</t>
  </si>
  <si>
    <t>гель для местного и наружного применения</t>
  </si>
  <si>
    <t>В 1 г геля: полисахариды побегов Solanum tuberosum 20 мкг</t>
  </si>
  <si>
    <t>Туба 3 г</t>
  </si>
  <si>
    <t>В 5 мл раствора: полисахариды побегов Solanum tuberosum 400 мкг</t>
  </si>
  <si>
    <t>Ремантадин</t>
  </si>
  <si>
    <t>В 1 таблетке: Римантадин 50 мг</t>
  </si>
  <si>
    <t>Ретровир</t>
  </si>
  <si>
    <t>Зидовудин</t>
  </si>
  <si>
    <t>В 1 капсуле: зидовудин 100 мг</t>
  </si>
  <si>
    <t>Рефортан ГЭК 10%</t>
  </si>
  <si>
    <t>В 1 мл: гидроксиэтилкрахмал (ГЭК 200/0,5) 100 мг</t>
  </si>
  <si>
    <t>Рибавирин</t>
  </si>
  <si>
    <t>В 1 таблетке: Рибавирин 200 мг №60</t>
  </si>
  <si>
    <t>рифампицин</t>
  </si>
  <si>
    <t>в 1 капсуле: рифампицина 150 мг</t>
  </si>
  <si>
    <t>румикоз</t>
  </si>
  <si>
    <t>Стрептоцид</t>
  </si>
  <si>
    <t>Сульфаниламид</t>
  </si>
  <si>
    <t>В 1 упаковке Сульфаниламида 2 г</t>
  </si>
  <si>
    <t>Пакетик, баночка или флакон 2 г</t>
  </si>
  <si>
    <t>сумамед</t>
  </si>
  <si>
    <t>в 1 г порошка: азитромицина дигидрат 25,047 мг (эквивалентно 23,895 мг азитромицина), что соответствует 100 мг азитромицина в 5 мл готовой суспензии</t>
  </si>
  <si>
    <t>флакон для приготовления суспензии 50,0 мл (масса порошка 17 г)</t>
  </si>
  <si>
    <t>в 1 таблетке: азитромицина дигидрат 131,027 мг (эквивалентно 125 мг азитромицина)</t>
  </si>
  <si>
    <t>в 1 таблетке: азитромицина дигидрат 524,109 мг (эквивалентно 500 мг азитромицина)</t>
  </si>
  <si>
    <t>в 1 г порошка: азитромицина дигидрат 50,094 мг (эквивалентно 47,79 мг азитромицина), что соответствует 200 мг азитромицина в 5 мл готовой суспензии</t>
  </si>
  <si>
    <t>флакон для приготовления суспензии 20,0 мл (масса порошка 16,74 г)</t>
  </si>
  <si>
    <t>супракс</t>
  </si>
  <si>
    <t>цефиксим</t>
  </si>
  <si>
    <t>в 5 мл готовой суспензии: цефиксима 100 мг + клавулановая кислота (в форме калиевой соли)</t>
  </si>
  <si>
    <t>флакон для приготовления суспензии 60,0 мл (масса гранул 31,86 г)</t>
  </si>
  <si>
    <t>в 1 капсуле: цефиксима (в форме тригидрата) 400 мг</t>
  </si>
  <si>
    <t>Таваник</t>
  </si>
  <si>
    <t>В 1 таблетке: левофлоксацина гемигидрат 512,46 мг, что соответствует содержанию левофлоксацина 500 мг</t>
  </si>
  <si>
    <t>Тамифлю</t>
  </si>
  <si>
    <t>Осельтамивир</t>
  </si>
  <si>
    <t>В 1 капсуле: осельтамивир 75 мг (в виде осельтамивира фосфата 98,5 мг)</t>
  </si>
  <si>
    <t>в 1 таблетке: тетрациклина 100 мг</t>
  </si>
  <si>
    <t>Тиенам</t>
  </si>
  <si>
    <t>Имипенем + [Циластатин]</t>
  </si>
  <si>
    <t>порошок для приготовления раствора для инфузий</t>
  </si>
  <si>
    <t>В 1 флаконе. имипенема моногидрат 547 мг, что соответствует содержанию имипенема 500 мг + циластатин натрия 556 мг, что соответствует содержанию циластатина 500 мг</t>
  </si>
  <si>
    <t>Флакон 500 мг</t>
  </si>
  <si>
    <t>Тинидазол</t>
  </si>
  <si>
    <t>В 1 таблетке: Тинидазол 500 мг</t>
  </si>
  <si>
    <t>Трихопол</t>
  </si>
  <si>
    <t>флемоксин солютаб</t>
  </si>
  <si>
    <t>в 1 таблетке: амоксициллина (в виде амоксициллина тригидрата) 1000 мг</t>
  </si>
  <si>
    <t>в 1 таблетке: амоксициллина (в виде амоксициллина тригидрата) 125 мг</t>
  </si>
  <si>
    <t>в 1 таблетке: амоксициллина (в виде амоксициллина тригидрата) 250 мг</t>
  </si>
  <si>
    <t>в 1 таблетке: амоксициллина (в виде амоксициллина тригидрата) 500 мг</t>
  </si>
  <si>
    <t>Флорацид</t>
  </si>
  <si>
    <t>В 1 таблетке: левофлоксацин (в форме гемигидрата) 500 мг</t>
  </si>
  <si>
    <t>флюкостат</t>
  </si>
  <si>
    <t>фромилид</t>
  </si>
  <si>
    <t>фромилид уно</t>
  </si>
  <si>
    <t>таблетки пролонгированного действия покрытые оболочкой</t>
  </si>
  <si>
    <t>Фурагин</t>
  </si>
  <si>
    <t>Фуразидин</t>
  </si>
  <si>
    <t>В 1 таблетке: фуразидина 50 мг</t>
  </si>
  <si>
    <t>Фурадонин</t>
  </si>
  <si>
    <t>Нитрофурантоин</t>
  </si>
  <si>
    <t>В 1 таблетке: Нитрофурантоин 100 мг</t>
  </si>
  <si>
    <t>В 1 таблетке: Нитрофурантоин 50 мг</t>
  </si>
  <si>
    <t>Фурамаг</t>
  </si>
  <si>
    <t>В 1 капсуле: фуразидин калия 50 мг, что соответствует содержанию фуразидина 43,7 мг</t>
  </si>
  <si>
    <t>хемомицин</t>
  </si>
  <si>
    <t xml:space="preserve">в 5 мл готовой суспензии: азитромицина (в форме дигидрата) 200 мг </t>
  </si>
  <si>
    <t>флакон для приготовления суспензии 5,0 мл (масса порошка 10 г)</t>
  </si>
  <si>
    <t>в 1 таблетке: азитромицина (в форме дигидрата) 500 мг</t>
  </si>
  <si>
    <t>хиконцил</t>
  </si>
  <si>
    <t>цефазолин</t>
  </si>
  <si>
    <t>В 1 флаконе: цефазолина (в форме натриевой соли) 1000 мг</t>
  </si>
  <si>
    <t>В 1 флаконе: цефазолина (в форме натриевой соли) 500 мг</t>
  </si>
  <si>
    <t>цефалексин</t>
  </si>
  <si>
    <t>в 5 мл готовой суспензии: цефалексин 250 мг</t>
  </si>
  <si>
    <t>в 1 капсуле: цефалексина 250 мг</t>
  </si>
  <si>
    <t>в 1 капсуле: цефалексина 500 мг</t>
  </si>
  <si>
    <t>Цефепим</t>
  </si>
  <si>
    <t>порошок для приготовления раствора для инъекций</t>
  </si>
  <si>
    <t>В 1 флаконе: Цефепим 1 г</t>
  </si>
  <si>
    <t>цефоперазон</t>
  </si>
  <si>
    <t>В 1 флаконе: Цефоперазон 1000 мг</t>
  </si>
  <si>
    <t>цефорал солютаб</t>
  </si>
  <si>
    <t>в 1 таблетке: цефиксима 400 мг (в виде цефиксима тригидрата 447,7 мг)</t>
  </si>
  <si>
    <t>цефотаксим</t>
  </si>
  <si>
    <t>В 1 флаконе: Цефотаксим 1000 мг</t>
  </si>
  <si>
    <t>цефтазидим</t>
  </si>
  <si>
    <t>В 1 флаконе: Цефтазидим 1000 мг</t>
  </si>
  <si>
    <t>флакон 1 г</t>
  </si>
  <si>
    <t>цефтриаксон</t>
  </si>
  <si>
    <t>В 1 флаконе: цефтриаксон натрия, эквивалентного цефтриаксону 1000 мг</t>
  </si>
  <si>
    <t>Ципринол</t>
  </si>
  <si>
    <t>Ципрофлоксацин</t>
  </si>
  <si>
    <t>В 1 таблетке: ципрофлоксацин (в форме гидрохлорида моногидрата) 500 мг</t>
  </si>
  <si>
    <t>Ципролет А</t>
  </si>
  <si>
    <t>Тинидазол + Ципрофлоксацин</t>
  </si>
  <si>
    <t>В 1 таблетке: ципрофлоксацина гидрохлорида моногидрат 582,285 мг, что соответствует содержанию ципрофлоксацина 500 мг + тинидазол 600 мг</t>
  </si>
  <si>
    <t>Ципролет</t>
  </si>
  <si>
    <t>В 1 таблетке: Ципрофлоксацин 250 мг</t>
  </si>
  <si>
    <t>В 1 таблетке: Ципрофлоксацин 500 мг</t>
  </si>
  <si>
    <t>В 1 мл раствора: Ципрофлоксацин 2 мг</t>
  </si>
  <si>
    <t>Ципрофлоксацин.</t>
  </si>
  <si>
    <t>В 1 таблетке: ципрофлоксацина (в форме гидрохлорида) 250 мг</t>
  </si>
  <si>
    <t>В 1 таблетке: ципрофлоксацина (в форме гидрохлорида) 500 мг</t>
  </si>
  <si>
    <t>Эвкалипта настойка</t>
  </si>
  <si>
    <t>Эвкалипта прутовидного листьев настойка</t>
  </si>
  <si>
    <t>Настойка (1:5) листьев эвкалипта прутовидного на 70% спирте</t>
  </si>
  <si>
    <t>экобол</t>
  </si>
  <si>
    <t>в 1 таблетке: амоксициллина (в форме тригидрата) 500 мг</t>
  </si>
  <si>
    <t>экозитрин</t>
  </si>
  <si>
    <t>экомед</t>
  </si>
  <si>
    <t>Эргоферон</t>
  </si>
  <si>
    <t>антитела к γ-интерферону человека аффинно очищенные + антитела к гистамину аффинно очищенные + антитела к CD4 аффинно очищенные</t>
  </si>
  <si>
    <t>В 1 таблетке: антитела к γ-интерферону человека аффинно очищенные 6 мг + антитела к гистамину аффинно очищенные 6 мг + антитела к CD4 аффинно очищенные 6 мг</t>
  </si>
  <si>
    <t>эритромицин</t>
  </si>
  <si>
    <t>в 1 таблетке: эритромицина 250 мг</t>
  </si>
  <si>
    <t>юнидокс солютаб</t>
  </si>
  <si>
    <t>в 1 таблетке: доксициклина моногидрата 100 мг в пересчете на доксициклин</t>
  </si>
  <si>
    <t>Адрибластин быстрорастворимый</t>
  </si>
  <si>
    <t>лиофилизат для приготовления раствора для внутрисосудистого и внутрипузырного введения</t>
  </si>
  <si>
    <t>В 1 флаконе: Доксорубицин 50 мг. Растворитель – вода для инъекций</t>
  </si>
  <si>
    <t>1 комплект (флакон 50 мг + ампула с растворителем 5,0 мл) в упаковке</t>
  </si>
  <si>
    <t>Аласенс</t>
  </si>
  <si>
    <t>аминолевулиновая кислота</t>
  </si>
  <si>
    <t>порошок для приготовления раствора для внутрипузырного введения</t>
  </si>
  <si>
    <t>В 1 флаконе (10 мл): гидрохлорид 5-аминолевулиновой кислоты 1,5 г</t>
  </si>
  <si>
    <t>флакон 10 мл</t>
  </si>
  <si>
    <t>Алкеран</t>
  </si>
  <si>
    <t>Мелфалан</t>
  </si>
  <si>
    <t>В 1 таблетке: мелфалан 2 мг</t>
  </si>
  <si>
    <t>Бронхо-мунал</t>
  </si>
  <si>
    <t>Лизаты бактерий [Haemophilus influenzae B+Klebsiella ozenae+Klebsiella pneumoniae+Moraxella сatarrhalis+Staphylococcus aureus+Streptococcus pneumoniae+Streptococcus pyogenes+Streptococcus gr. viridans]</t>
  </si>
  <si>
    <t>В 1 капсуле: лиофилизированный лизат бактерий: Streptococcus pneumoniae, Haemophilus influenzae, Klebsiella pneumoniae, Klebsiella ozaenae, Staphylococcus aureus, Streptococcus viridans, Streptococcus pyogenes, Moraxella catarrhalis 7 мг</t>
  </si>
  <si>
    <t>Лизаты бактерий [Haemophilus influenzae B + Klebsiella ozenae + Klebsiella pneumoniae+Moraxella сatarrhalis + Staphylococcus aureus + Streptococcus pneumoniae + Streptococcus pyogenes + Streptococcus gr. viridans]</t>
  </si>
  <si>
    <t>Бронхо-мунал П</t>
  </si>
  <si>
    <t>Лизаты бактерий [Haemophilus influenzae B + Klebsiella ozenae + Klebsiella pneumoniae + Moraxella сatarrhalis + Staphylococcus aureus + Streptococcus pneumoniae + Streptococcus pyogenes + Streptococcus gr. viridans]</t>
  </si>
  <si>
    <t>В 1 капсуле: лиофилизированный лизат бактерий: Streptococcus pneumoniae, Haemophilus influenzae, Klebsiella pneumoniae, Klebsiella ozaenae, Staphylococcus aureus, Streptococcus viridans, Streptococcus pyogenes, Moraxella catarrhalis 3,5 мг</t>
  </si>
  <si>
    <t>бусерелин</t>
  </si>
  <si>
    <t>спрей назальный дозированный</t>
  </si>
  <si>
    <t>в 1 флаконе объемом 17,5 мл: бусерелина ацетата 2,1 г (в 1 дозе – 150 мкг)</t>
  </si>
  <si>
    <t>флакон 17,5 мл, укупоренный крышкой навинчивающейся</t>
  </si>
  <si>
    <t>бусерелин-депо</t>
  </si>
  <si>
    <t>лиофилизат для приготовления суспензии для внутримышечного введения пролонгированного действия</t>
  </si>
  <si>
    <t>в 1 флаконе: бусерелина ацетат 3,75 мг в виде свободного пептида. растворитель: раствор натрия хлорида 0,9%</t>
  </si>
  <si>
    <t>флакон 10,0 мл (масса лиофилизата 320,93 мг) + ампула 2,0 мл растворитель</t>
  </si>
  <si>
    <t>1 комплект (флакон + ампула растворителя) в упаковке</t>
  </si>
  <si>
    <t>Веро-Блеомицин</t>
  </si>
  <si>
    <t>Блеомицин</t>
  </si>
  <si>
    <t>В 1 флаконе: Блеомицин 15 мг</t>
  </si>
  <si>
    <t>Винкристин</t>
  </si>
  <si>
    <t>В 1 мл раствора: Винкристин 1 мг</t>
  </si>
  <si>
    <t>Виферон</t>
  </si>
  <si>
    <t>Интерферон альфа-2</t>
  </si>
  <si>
    <t>В 1 мл геля: человеческий рекомбинантный интерферон альфа-2 36000 МЕ</t>
  </si>
  <si>
    <t>Туба 12 г</t>
  </si>
  <si>
    <t>В 1 г мази: человеческий рекомбинантный интерферон альфа-2 40000 МЕ</t>
  </si>
  <si>
    <t>Виферон-1</t>
  </si>
  <si>
    <t>В 1 суппозитории: человеческий рекомбинантный интерферон альфа-2 150000 МЕ</t>
  </si>
  <si>
    <t>Виферон-2</t>
  </si>
  <si>
    <t>В 1 суппозитории: человеческий рекомбинантный интерферон альфа-2 500000 МЕ</t>
  </si>
  <si>
    <t>Виферон-3</t>
  </si>
  <si>
    <t>В 1 суппозитории: человеческий рекомбинантный интерферон альфа-2 1000000 МЕ</t>
  </si>
  <si>
    <t>Виферон-4</t>
  </si>
  <si>
    <t>В 1 суппозитории: человеческий рекомбинантный интерферон альфа-2 3000000 МЕ</t>
  </si>
  <si>
    <t>Вобэнзим</t>
  </si>
  <si>
    <t>панкреатин + папаин + рутозид + бромелаин + трипсин + химотрипсин</t>
  </si>
  <si>
    <t>В 1 таблетке: панкреатин 345 прот.ЕД.Ph.Eur. + папаин 90 ЕД.FIP + рутозид 50 мг + бромелаин 225 ЕД.FIP + трипсин 360 ЕД.FIP + липаза 34 ЕД.FIP + амилаза 50 ЕД.FIP + химотрипсин 300 ЕД.FIP</t>
  </si>
  <si>
    <t>200 таблеток в упаковке</t>
  </si>
  <si>
    <t>панкреатин + папаин + рутозид + бромелаин + трипсин + липаза + амилаза + химотрипсин</t>
  </si>
  <si>
    <t>В 1 таблетке: панкреатин 345 прот ЕД ЕФ + папаин 90 ЕД + рутозида тригидрат 50 мг + бромелаин 225 ЕД + трипсин 360 ЕД + липаза 34 ЕД + амилаза 50 ЕД + химотрипсин 300 ЕД</t>
  </si>
  <si>
    <t>800 таблеток в упаковке</t>
  </si>
  <si>
    <t>Галавит</t>
  </si>
  <si>
    <t>Аминодигидрофталазиндион натрия</t>
  </si>
  <si>
    <t>В 1 суппозитории: аминодигидрофталазиндион натрия 100 мг</t>
  </si>
  <si>
    <t>Генферон</t>
  </si>
  <si>
    <t>Бензокаин + Интерферон альфа-2b + Таурин</t>
  </si>
  <si>
    <t>суппозитории вагинальные и ректальные</t>
  </si>
  <si>
    <t>В 1 суппозитории: интерферон человеческий рекомбинантный альфа-2 1000000 МЕ + таурин 10 мг + анестезин 55 мг</t>
  </si>
  <si>
    <t>В 1 суппозитории: интерферон человеческий рекомбинантный альфа-2 250000 МЕ + таурин 10 мг + анестезин 55 мг</t>
  </si>
  <si>
    <t>В 1 суппозитории: интерферон человеческий рекомбинантный альфа-2 500000 МЕ + таурин 10 мг + анестезин 55 мг</t>
  </si>
  <si>
    <t>Гидреа</t>
  </si>
  <si>
    <t>Гидроксикарбамид</t>
  </si>
  <si>
    <t>В 1 капсуле: Гидроксикарбамид 500 мг</t>
  </si>
  <si>
    <t>Гриппферон</t>
  </si>
  <si>
    <t>В 1 мл капель: интерферон альфа-2b человеческий рекомбинантный не менее 10000 МЕ</t>
  </si>
  <si>
    <t>Дакарбазин</t>
  </si>
  <si>
    <t>В 1 флаконе: Дакарбазин 100 мг</t>
  </si>
  <si>
    <t>Данцил</t>
  </si>
  <si>
    <t>В 1 мл капель: Офлоксацин 3 мг</t>
  </si>
  <si>
    <t>депо-провера</t>
  </si>
  <si>
    <t>медроксипрогестерон</t>
  </si>
  <si>
    <t>суспензия для внутримышечного введения</t>
  </si>
  <si>
    <t>в 1 флаконе: медроксипрогестерона ацетат 500 мг (в 1 мл раствора 500 мг)</t>
  </si>
  <si>
    <t>флакон 3,3 мл</t>
  </si>
  <si>
    <t>диферелин</t>
  </si>
  <si>
    <t>трипторелин</t>
  </si>
  <si>
    <t>в 1 флаконе: трипторелина ацетат, в пересчете на трипторелин 3,75 мг или 11,25 мг. в 1 ампуле растворителя: маннитол 16,0 мг</t>
  </si>
  <si>
    <t>флакон 5,0 мл лиофилизата + ампула 2,0 мл растворитель</t>
  </si>
  <si>
    <t>1 комплект (флакон + ампула с растворителем) в упаковке</t>
  </si>
  <si>
    <t>В 1 флаконе: Доксорубицин 50 мг</t>
  </si>
  <si>
    <t>Иммунал</t>
  </si>
  <si>
    <t>Эхинацеи пурпурной травы сок</t>
  </si>
  <si>
    <t>В 1 мл капель: сок травы эхинацеи пурпурной 0,8 мл</t>
  </si>
  <si>
    <t>Иммунал плюс С</t>
  </si>
  <si>
    <t>Аскорбиновая кислота + Эхинацея</t>
  </si>
  <si>
    <t>В 1 мл раствора: эхинацеи пурпурной травы сок высушенный(из травы Эхинацеи пурпурной Echinacea purpurea L (Moench), в среднем соотношение сока эхинацеи к высушенному соку эхинацеи составляет 18-25 к 1, соотношение свежесобранной травы к высушенному соку 30-60 к 1) 46,5 мг + аскорбиновая кислота 20,0 мг</t>
  </si>
  <si>
    <t>В 1 таблетке: высушенный сок травы эхинацеи пурпурной 80 мг</t>
  </si>
  <si>
    <t>Имудон</t>
  </si>
  <si>
    <t>Лизаты бактерий [Candida albicans + Corynebacterium pseudodiphtheriticum + Enterococ. faecalis + E. faecium + Fusobact. nucleatum + Kl. pneumoniae + Lactobac. acidophilus + L. delbrueckii subsp. lactis + L. fermentum + L. helveticus + Staph. aureus + Str. pyogenes gr.A + Str. sanguis]</t>
  </si>
  <si>
    <t>В 1 таблетке: смесь лизатов бактерий 50 мг (сухого вещества): Streptococcus pyogenes groupe A, Enterococcus faecium, Enterococcus faecalis, Streptococcus sanguis, Staphylococcus aureus subsp. aureus, Klebsiella pneumoniae subsp. pneumoniae, Corynebacterium pseudodiphtheriticum, Fusobacterium nucleatum subsp. nucleatum, Candida albicans, Lactobacillus acidophilius, Lactobacillus fermentum, Lactobacillus helveticus, Lactobacillus delbrueckii subsp. lactus</t>
  </si>
  <si>
    <t>Имунорикс</t>
  </si>
  <si>
    <t>Пидотимод</t>
  </si>
  <si>
    <t>В 1 флаконе (7 мл) раствора: пидотимод 400 мг</t>
  </si>
  <si>
    <t>Флакон 7,0 мл</t>
  </si>
  <si>
    <t>Имунофан</t>
  </si>
  <si>
    <t>Аргинил-альфа-аспартил-лизил-валил-тирозил-аргинин</t>
  </si>
  <si>
    <t>В 1 мл раствора: имунофан - (аргинил-альфа-аспартил-лизил-валил-тирозил-аргинин) - гексапептид с молекулярной массой 836 D 50 мкг</t>
  </si>
  <si>
    <t>Интерферон человеческий лейкоцитарный</t>
  </si>
  <si>
    <t>Интерферон альфа</t>
  </si>
  <si>
    <t>раствор для местного применения и ингаляций</t>
  </si>
  <si>
    <t>В 1 мл раствора: интерферон альфа 1000 МЕ</t>
  </si>
  <si>
    <t>Кампто</t>
  </si>
  <si>
    <t>Иринотекан</t>
  </si>
  <si>
    <t>В 1 мл готового раствора: Иринотекан 20 мг</t>
  </si>
  <si>
    <t>Карбоплатин</t>
  </si>
  <si>
    <t>В 1 мл готового раствора: Карбоплатин 10 мг</t>
  </si>
  <si>
    <t>Кселода</t>
  </si>
  <si>
    <t>Капецитабин</t>
  </si>
  <si>
    <t>В 1 таблетке: капецитабин 500 мг</t>
  </si>
  <si>
    <t>Ликопид</t>
  </si>
  <si>
    <t>Глюкозаминил мурамилдипептид</t>
  </si>
  <si>
    <t>В 1 таблетке: глюкозаминилмурамилдипептид 1 мг</t>
  </si>
  <si>
    <t>В 1 таблетке: глюкозаминилмурамилдипептид 10 мг</t>
  </si>
  <si>
    <t>В 1 суппозитории: Диоксометилтетрагидропиримидина 500 мг</t>
  </si>
  <si>
    <t>В 1 таблетке: диоксометилтетрагидропиримидин (метилурацил) 500 мг</t>
  </si>
  <si>
    <t>методжект</t>
  </si>
  <si>
    <t>метотрексат</t>
  </si>
  <si>
    <t>в 1 мл раствора: метотрексат динатрия 10,96 мг, что соответствует содержанию метотрексата 10 мг</t>
  </si>
  <si>
    <t>шприц одноразовый 1,0 мл</t>
  </si>
  <si>
    <t>шприц одноразовый 1,5 мл</t>
  </si>
  <si>
    <t>Метотрексат</t>
  </si>
  <si>
    <t>В 1 мл раствора: Метотрексат 10 мг</t>
  </si>
  <si>
    <t>В 1 мл раствора: Метотрексат 5 мг</t>
  </si>
  <si>
    <t>в 1 таблетке: метотрексата 2,5 мг</t>
  </si>
  <si>
    <t>Митомицин-С Киова ИЛИ Веро-Митомицин</t>
  </si>
  <si>
    <t>Кристаллы или кристаллический порошок сине-фиолетового цвета. Термостабилен, обладает высокой точкой плавления, легко растворяется в органических растворителях. Мол.масса 334.33. ИЛИ  Лиофилизат Веро-Митомицин для приготовления раствора для инъекций в виде пористой массы серого или серого с фиолетовым оттенком цвета.1 фл.:- митомицин 2 мг, 10 мг или 20 мг</t>
  </si>
  <si>
    <t>порошок для приготовления раствора для инъекций 2 мг - флаконы (10) - пачки картонные ИЛИ лиофилизат для приготовления раствора для инъекций 0,02 г - флаконы</t>
  </si>
  <si>
    <t>Нейпоген</t>
  </si>
  <si>
    <t>Филграстим</t>
  </si>
  <si>
    <t>В 1 флаконе: филграстим 30 млн ЕД (300 мкг) 48 млн ЕД (480 мкг). вода для инъекций во флаконе 1 мл (30 млн ЕД) или 1,6 мл (48 млн ЕД); в пачке картонной 1 или 5 флаконов.- Раствор Нейпоген для подкожного введения 1 шпр.-тюб.:филграстим 30 млн ЕД (300 мкг) 48 млн ЕД (480 мкг)вспомогательные вещества: сорбитол, полисорбат 80, кислота уксусная ледяная, натрия гидроксид, вода для инъекций в шприц-тюбике 0,5 мл в комплекте с иглой для инъекций; в пачке картонной 1 или 5 комплектов.</t>
  </si>
  <si>
    <t>Нейпоген, раствор для подкожного введения 30 млн.ЕД, 0.5 мл - шприц-тюбики /в комплекте с иглой инъекционной/ - пачки картонные.   Нейпоген, раствор для внутривенного и подкожного введения 30 млн.ЕД, 1 мл - флаконы (5) - пачки картонные</t>
  </si>
  <si>
    <t>Нейпомакс</t>
  </si>
  <si>
    <t>В 1 мл раствора: филграстим 300 мкг (30 млн ЕД)</t>
  </si>
  <si>
    <t>Флакон 1,0 мл</t>
  </si>
  <si>
    <t>Неовир</t>
  </si>
  <si>
    <t>Оксодигидроакридинилацетат натрия.</t>
  </si>
  <si>
    <t>В 1 мл раствора: оксодигидроакридинилацетат натрия 125 мг</t>
  </si>
  <si>
    <t>Пирогенал</t>
  </si>
  <si>
    <t>бактериальный липополисахарид</t>
  </si>
  <si>
    <t>В 1 мл раствора: бактериальный липополисахарид для внутримышечного введения 50 мкг</t>
  </si>
  <si>
    <t>Полиоксидоний</t>
  </si>
  <si>
    <t>Азоксимера бромид</t>
  </si>
  <si>
    <t>В 1 ампуле: азоксимера бромид 3 мг</t>
  </si>
  <si>
    <t>Ампула 3 мг</t>
  </si>
  <si>
    <t>В 1 ампуле: азоксимера бромид 6 мг</t>
  </si>
  <si>
    <t>Ампула 6 мг</t>
  </si>
  <si>
    <t>В 1 суппозитории: азоксимер бромид 12 мг</t>
  </si>
  <si>
    <t>В 1 суппозитории: азоксимер бромид 6 мг</t>
  </si>
  <si>
    <t>В 1 таблетке: азоксимера бромид 12 мг</t>
  </si>
  <si>
    <t>Реаферон-ЕС</t>
  </si>
  <si>
    <t>Интерферон альфа-2b</t>
  </si>
  <si>
    <t>В 1 ампуле: интерферона альфа-2b 3000000 МЕ, не более 5 мг донорского альбумина и 9,5 мг хлорида натрия</t>
  </si>
  <si>
    <t>Рибомунил</t>
  </si>
  <si>
    <t>рибосомы бактериальные</t>
  </si>
  <si>
    <t xml:space="preserve">В 1 пакетике: рибосомы бактериальные, титрованные до 70% РНК 0,75 мг (включая рибосомы Klebsiella pneumoniae 3,5 доли, Streptococcus pneumoniae 3 доли, Streptococcus pyogenes 3 доли и Haemophilus influenzae 0,5 доли) + протеогликаны мембранной части (включая Klebsiella pneumoniae 15 долей) 1,125 мг </t>
  </si>
  <si>
    <t>Пакетик 500 мг</t>
  </si>
  <si>
    <t>В 1 таблетке (1 дозе): бактериальные рибосомы, титрованные до 70% рибонуклеиновой кислоты 750 мкг (включая рибосомы Klebsiella pneumoniae 3,5 доли, рибосомы Streptococcus pneumoniae 3,0 доли, рибосомы Streptococcus pyogenes 3,0 доли, рибосомы Haemophilus influenzae 0,5 доли) + протеогликаны мембранной части Klebsiella pneumoniae 1,125 мг (15 долей)</t>
  </si>
  <si>
    <t>Тактивин</t>
  </si>
  <si>
    <t>Тимуса экстракт</t>
  </si>
  <si>
    <t>В 1 мл раствора: тималин (экстракт тимуса крупного рогатого скота) 100 мкг</t>
  </si>
  <si>
    <t>тамоксифен гексал</t>
  </si>
  <si>
    <t>тамоксифен</t>
  </si>
  <si>
    <t>в 1 таблетке: тамоксифена 20 мг</t>
  </si>
  <si>
    <t>в 1 таблетке: тамоксифена 10 мг</t>
  </si>
  <si>
    <t>Тималин</t>
  </si>
  <si>
    <t>В 1 флаконе: тималин (экстракт тимуса крупного рогатого скота) 10 мг</t>
  </si>
  <si>
    <t>Тимоген</t>
  </si>
  <si>
    <t>Альфа-глутамил-триптофан</t>
  </si>
  <si>
    <t>В 1 мл раствора: Тимоген натрий (в пересчете на тимоген) 100 мкг</t>
  </si>
  <si>
    <t>Уро-Ваксом</t>
  </si>
  <si>
    <t>Лизат бактерий [Esсheriсhia сoli]</t>
  </si>
  <si>
    <t>В 1 капсуле: лиофилизированный лизат бактерий Escherichia coli 6 мг</t>
  </si>
  <si>
    <t>Фторурацил</t>
  </si>
  <si>
    <t>раствор для внутрисосудистого и внутриполостного введения</t>
  </si>
  <si>
    <t>В 1 мл раствора: Фторурацил 50 мг</t>
  </si>
  <si>
    <t>Циклоферон</t>
  </si>
  <si>
    <t>Меглюмина акридонацетат</t>
  </si>
  <si>
    <t>В 1 мл раствора: акридонуксусная кислота (в форме меглюмина акридонацетата) 125 мг</t>
  </si>
  <si>
    <t>В 1 таблетке: меглюмина акридонацетат в пересчете на акридонуксусную кислоту 150 мг</t>
  </si>
  <si>
    <t>Циклофосфан</t>
  </si>
  <si>
    <t>Циклофосфамид</t>
  </si>
  <si>
    <t>В 1 флаконе: Циклофосфамид 200 мг</t>
  </si>
  <si>
    <t>Флакон 200 мг</t>
  </si>
  <si>
    <t>Цисплатин</t>
  </si>
  <si>
    <t>концентрат для приготовления раствора для внутривенного введения</t>
  </si>
  <si>
    <t>В 1 мл готового раствора: Цисплатин 0,5 мг</t>
  </si>
  <si>
    <t>Флакон, бутылка, пакет или мешок для инфузионных препаратов 50,0 мл</t>
  </si>
  <si>
    <t>Цитовир-3</t>
  </si>
  <si>
    <t>Альфа-глутамил-триптофан + Аскорбиновая кислота + Бендазол</t>
  </si>
  <si>
    <t>В 1 капсуле: бендазол (дибазол) 20 мг + тимоген натрий 0,5 мг + аскорбиновая кислота 50 мг</t>
  </si>
  <si>
    <t>12 капсул в упаковке</t>
  </si>
  <si>
    <t>24 капсул в упаковке</t>
  </si>
  <si>
    <t>порошок для приготовления раствора для приема внутрь для детей</t>
  </si>
  <si>
    <t>В 1 мл готового раствора: тимоген (α-глутамил-триптофан в форме натриевой соли) 150 мкг + бендазол 1,25 мг + аскорбиновая кислота 12 мг</t>
  </si>
  <si>
    <t>Флакон 20 г</t>
  </si>
  <si>
    <t>В 1 мл сиропа: Тимоген натрий (в пересчете на тимоген) 0,15 мг; бендазол 1,25 мг; аскорбиновая кислота 12,0 мг</t>
  </si>
  <si>
    <t>Эндоксан</t>
  </si>
  <si>
    <t>В 1 флаконе: циклофосфамид 200 мг</t>
  </si>
  <si>
    <t>Этопозид</t>
  </si>
  <si>
    <t>В 1 готового раствора: Этопозид 20 мг</t>
  </si>
  <si>
    <t>Эхинацея</t>
  </si>
  <si>
    <t>Эхинацеи узколистной экстракт</t>
  </si>
  <si>
    <t>В 1 таблетке: Эхинацеи узколистной экстракт 200 мг</t>
  </si>
  <si>
    <t>Авамис</t>
  </si>
  <si>
    <t>Флутиказона фуроат</t>
  </si>
  <si>
    <t>В 1 дозе: флутиказона фуроат (микронизированный) 27,5 мкг</t>
  </si>
  <si>
    <t>флакон на 120 доз с дозирующим распыляющим устройством</t>
  </si>
  <si>
    <t>Адрианол</t>
  </si>
  <si>
    <t>Тримазолин + Фенилэфрин</t>
  </si>
  <si>
    <t>капли назальные [для детей]</t>
  </si>
  <si>
    <t>В 1 мл капель: фенилэфрина гидрохлорид 500 мкг + тримазолина гидрохлорид 500 мкг</t>
  </si>
  <si>
    <t>В 1 мл капель: фенилэфрина гидрохлорид 1 мг + тримазолина гидрохлорид 1,5 мг</t>
  </si>
  <si>
    <t>Аква Марис</t>
  </si>
  <si>
    <t>Морская вода</t>
  </si>
  <si>
    <t>В 1 баллоне: натуральная морская вода не менее 31,82 мл, вода очищенная до 100 мл. Не должен содержать консервантов и химических добавок</t>
  </si>
  <si>
    <t>В 1 баллоне: натуральная морская вода не менее 31,82 мл. Не должен содержать консервантов</t>
  </si>
  <si>
    <t>флакон 30,0 мл с распылительным устройством</t>
  </si>
  <si>
    <t>Аква Марис плюс</t>
  </si>
  <si>
    <t>100% стерильный гипертонический раствор воды Адриатического моря с натуральными микроэлементами. Не должен содержать консервантов. Содержание ионов (в 1 мл, не менее): натрий 7,5 мг, Кальций 0,25 мг, Калий 0,3 мг, Магний 1 мг, хлориды 16,5 мг, сульфаты 1,8 мг, гидрокарбонаты 0,1 мг, бромиды 0,04 мг</t>
  </si>
  <si>
    <t>По 30 мл (30,36 г) препарата во флакон из нейтрального стекла коричневого цвета, снабженный распылительным устройством и защитной крышкой из пропилена. - 1</t>
  </si>
  <si>
    <t>морская вода</t>
  </si>
  <si>
    <t>спрей для местного применения (полости рта)</t>
  </si>
  <si>
    <t>Стерильный гипертонический раствор воды Адриатического моря с натуральными солями и микроэлементами (100%) в том числе: Na+не менее 7500 мг/л, K+не менее 200 мг/л, Ca2+не менее 250 мг/л, Mg2+не менее 1000 мг/л, Cl- не менее 16500 мг/л, SO42- не менее 1800 мг/л, HCO3 не менее 100 мг/л, Br- не менее 40 мг/л</t>
  </si>
  <si>
    <t>Аквалор Софт</t>
  </si>
  <si>
    <t>раствор для интраназального применения</t>
  </si>
  <si>
    <t>В 1 флаконе: натуральная стерильная изотоническая морская вода (не содержит консервантов) 125 мл</t>
  </si>
  <si>
    <t>баллон аэрозольный 125,0 мл</t>
  </si>
  <si>
    <t>Аллергодил</t>
  </si>
  <si>
    <t>Азеластин</t>
  </si>
  <si>
    <t>В 1 дозе: азеластина гидрохлорид 140 мкг</t>
  </si>
  <si>
    <t>флакон 10,0 мл с навинчиваемым распылителем-дозатором</t>
  </si>
  <si>
    <t>Амбробене</t>
  </si>
  <si>
    <t>Амброксол</t>
  </si>
  <si>
    <t>В 1 капсуле: амброксола гидрохлорид 75 мг</t>
  </si>
  <si>
    <t>раствор для приема внутрь и ингаляций</t>
  </si>
  <si>
    <t>В 1 мл раствора: амброксола гидрохлорид 7,5 мг</t>
  </si>
  <si>
    <t>флакон-капельница 100,0 мл</t>
  </si>
  <si>
    <t>флакон-капельница 40,0 мл</t>
  </si>
  <si>
    <t>В 1 мл сиропа: амброксола гидрохлорид 3 мг</t>
  </si>
  <si>
    <t>Флакон 100,0 мл со струйной пробкой</t>
  </si>
  <si>
    <t>В 1 таблетке: амброксола гидрохлорид 30 мг</t>
  </si>
  <si>
    <t>АмброГексал</t>
  </si>
  <si>
    <t>В 1 мл (20 капель) раствора: амброксола гидрохлорид 7,5 мг</t>
  </si>
  <si>
    <t>В 5 мл сиропа: амброксола гидрохлорид 15 мг</t>
  </si>
  <si>
    <t>Амброксол-Хемофарм</t>
  </si>
  <si>
    <t>Аммиак</t>
  </si>
  <si>
    <t>раствор для наружного применения и ингаляций</t>
  </si>
  <si>
    <t>В 1 мл раствора: Аммиак 100 мг</t>
  </si>
  <si>
    <t>парацетамол + аскорбиновая кислота + кальция глюконат + римантадин + рутозид + лоратадин</t>
  </si>
  <si>
    <t>В 1 пакетике (3 г): парацетамол 360 мг + аскорбиновая кислота 300 мг + кальция глюконата моногидрат 100 мг + римантадина гидрохлорид 50 мг + рутозид (в форме тригидрата) 20 мг + лоратадин 3 мг</t>
  </si>
  <si>
    <t>12 пакетиков в упаковке</t>
  </si>
  <si>
    <t>24 пакетика в упаковке</t>
  </si>
  <si>
    <t>6 пакетиков в упаковке</t>
  </si>
  <si>
    <t>Анти-Ангин формула</t>
  </si>
  <si>
    <t>Тетракаин + Хлоргексидин + [Аскорбиновая кислота]</t>
  </si>
  <si>
    <t>В 1 пастилке: хлоргексидина диацетат 2 мг + тетракаина гидрохлорид 200 мкг + аскорбиновая кислота 50 мг</t>
  </si>
  <si>
    <t>24 пастилок в упаковке</t>
  </si>
  <si>
    <t>Анти-Ангин фо</t>
  </si>
  <si>
    <t>В 1 флаконе (25,0 мл): Хлоргексидина биглюконат 120 мг + Тетракаина гидрохлорид 60 мг</t>
  </si>
  <si>
    <t>флакон 25,0 мл (на 100 доз) с клапаном дозирующего действия</t>
  </si>
  <si>
    <t>В 1 таблетке: хлоргексидина диацетат 2 мг + тетракаина гидрохлорид 200 мкг + аскорбиновая кислота 50 мг</t>
  </si>
  <si>
    <t>Антигриппин-АНВИ</t>
  </si>
  <si>
    <t>ацетилсалициловая кислота + аскорбиновая кислота + рутозид / метамизол натрия + дифенгидрамин + кальция глюконат</t>
  </si>
  <si>
    <t>капсул набор</t>
  </si>
  <si>
    <t>В наборе капс. двух видов. В 1 капсуле А: ацетилсалициловая кислота 250 мг + аскорбиновая кислота 300 мг + рутозид 20 мг. В 1 Капсуле Б: метамизол натрия 250 мг + дифенгидрамина гидрохлорид 20 мг + кальция глюконата моногидрат 100 мг</t>
  </si>
  <si>
    <t>20 капсул в упаковке (по 10 капсул каждого вида)</t>
  </si>
  <si>
    <t>Аскорил</t>
  </si>
  <si>
    <t>Бромгексин + Гвайфенезин + Сальбутамол</t>
  </si>
  <si>
    <t>В 1 таблетке: сальбутамол (в форме сульфата) 2 мг + бромгексина гидрохлорид 8 мг + гвайфенезин 100 мг</t>
  </si>
  <si>
    <t>Аскорил экспекторант</t>
  </si>
  <si>
    <t>В 10 мл сиропа: сальбутамол (в форме сульфата) 2 мг + бромгексина гидрохлорид 4 мг + гвайфенезин 100 мг + ментол 1 мг</t>
  </si>
  <si>
    <t>Атровент Н</t>
  </si>
  <si>
    <t>Ипратропия бромид</t>
  </si>
  <si>
    <t>аэрозоль для ингаляций дозированный</t>
  </si>
  <si>
    <t>В 1 ингаляционной дозе: ипратропия бромида моногидрата 0,021 мг (21 мкг), что соответствует ипратропиябромида безводного 0,020 мг (20 мкг)</t>
  </si>
  <si>
    <t>баллон аэрозольный 10,0 мл (на 200 доз) с клапаном дозирующего действия и мундштуком</t>
  </si>
  <si>
    <t>Атровент</t>
  </si>
  <si>
    <t>раствор для ингаляций</t>
  </si>
  <si>
    <t>В 1 мл раствора: ипратропия бромид 0,25 мг</t>
  </si>
  <si>
    <t>АЦЦ 100</t>
  </si>
  <si>
    <t>Ацетилцистеин</t>
  </si>
  <si>
    <t>В 1 таблетке: ацетилцистеин 100 мг</t>
  </si>
  <si>
    <t>АЦЦ 200</t>
  </si>
  <si>
    <t>В 1 таблетке: ацетилцистеин 200 мг</t>
  </si>
  <si>
    <t>Гранулы для приготовления раствора для приема внутрь</t>
  </si>
  <si>
    <t>В 1 пакетике (3 г): ацетилцистеин 100 мг</t>
  </si>
  <si>
    <t>В 1 пакетике (3 г): ацетилцистеин 200 мг</t>
  </si>
  <si>
    <t>В 1 пакетике (3 г): ацетилцистеин 600 мг</t>
  </si>
  <si>
    <t>АЦЦ Лонг</t>
  </si>
  <si>
    <t>В 1 таблетке: ацетилцистеин 600 мг</t>
  </si>
  <si>
    <t>Мазь для интраназального применения</t>
  </si>
  <si>
    <t>Беклазон Эко</t>
  </si>
  <si>
    <t>Беклометазон</t>
  </si>
  <si>
    <t>В 1 дозе: беклометазона дипропионат 100 мкг</t>
  </si>
  <si>
    <t>Баллон (на 200 доз), снабженный ингаляционным устройством</t>
  </si>
  <si>
    <t>В 1 дозе: беклометазона дипропионат 250 мкг</t>
  </si>
  <si>
    <t>Беродуал Н</t>
  </si>
  <si>
    <t>Ипратропия бромид + Фенотерол</t>
  </si>
  <si>
    <t>В 1 дозе: ипратропия бромид моногидрата 0,021 мг (21 мкг), что соответствует ипратропия бромида 0,020 мг (20 мкг) + фенотерола гидробромид 0,050 мг (50 мкг)</t>
  </si>
  <si>
    <t>Беродуал</t>
  </si>
  <si>
    <t>В 1 мл раствора: ипратропия бромида моногидрата 261 мкг, в пересчете на безводный ипратропия бромид (250 мкг) + фенотерола гидробромида 500 мкг</t>
  </si>
  <si>
    <t>Беротек Н</t>
  </si>
  <si>
    <t>Фенотерол</t>
  </si>
  <si>
    <t>В 1 дозе: фенотерола гидробромида 100 мкг (0,100 мг)</t>
  </si>
  <si>
    <t>баллон аэрозольный 10,0 мл (на 200 доз) с клапаном дозирующего действия</t>
  </si>
  <si>
    <t>Беротек</t>
  </si>
  <si>
    <t>В 1 мл раствора: фенотерола гидробромида 1 мг</t>
  </si>
  <si>
    <t>Биопарокс</t>
  </si>
  <si>
    <t>Фузафунгин</t>
  </si>
  <si>
    <t>В 1 баллоне (на 400 доз): фузафунгин 50 мг (1 доза 125 мкг)</t>
  </si>
  <si>
    <t>баллон аэрозольный с клапаном дозирующего действия</t>
  </si>
  <si>
    <t>Бромгексин 8 Берлин-Хеми</t>
  </si>
  <si>
    <t>Бромгексин</t>
  </si>
  <si>
    <t>В 1 драже: бромгексина гидрохлорид 8 мг</t>
  </si>
  <si>
    <t>25 драже в упаковке</t>
  </si>
  <si>
    <t>Бромгексин Никомед</t>
  </si>
  <si>
    <t>В 1 мл раствора: бромгексина гидрохлорид 0,8 мг</t>
  </si>
  <si>
    <t>В 5 мл сиропа: бромгексина гидрохлорид 4 мг</t>
  </si>
  <si>
    <t>таблетки [для детей]</t>
  </si>
  <si>
    <t>В 1 таблетке: бромгексина гидрохлорид 4 мг</t>
  </si>
  <si>
    <t>Бронхикум С</t>
  </si>
  <si>
    <t>Тимьяна обыкновенного травы экстракт</t>
  </si>
  <si>
    <t>В 1 пастилке: экстракт травы тимьяна жидкий 100 мг (соотношение травы тимьяна к экстрагенту 1:2–2,5)</t>
  </si>
  <si>
    <t>20 пастилок в упаковке</t>
  </si>
  <si>
    <t>В 100 мл сиропа: экстракт травы тимьяна жидкий 15 г (соотношение травы тимьяна к экстрагенту 1:2–2,5)</t>
  </si>
  <si>
    <t>Бронхикум ТП</t>
  </si>
  <si>
    <t>Первоцвета корней экстракт + Тимьяна обыкновенного травы экстракт</t>
  </si>
  <si>
    <t>В 100 г жидкоси: экстракт травы тимьяна жидкий 5 г (соотношение травы тимьяна к экстрагенту 1:2–2,5) + экстракт корней первоцвета весеннего жидкий 2,5 г (соотношение корней первоцвета к экстрагенту 1:2–2,5)</t>
  </si>
  <si>
    <t>Бронхипрет</t>
  </si>
  <si>
    <t>Плюща листьев экстракт + Тимьяна обыкновенного травы экстракт</t>
  </si>
  <si>
    <t>В 100 мг капель: жидкий экстракт травы тимьяна (1:2-2.5) 50 г + настойка листьев плюща (1:5) 15 г</t>
  </si>
  <si>
    <t>флакон 50,0 мл с дозирующим устройством</t>
  </si>
  <si>
    <t>В 100 г сиропа: жидкий экстракт травы тимьяна (1:2-2.5) 15 г + жидкий экстракт листьев плюща (1:1) 1,5 г</t>
  </si>
  <si>
    <t>Флакон 100,0 мл с дозирующим устройством</t>
  </si>
  <si>
    <t>Флакон 50,0 мл с дозирующим устройством</t>
  </si>
  <si>
    <t>Бронхолитин</t>
  </si>
  <si>
    <t>Глауцин + Эфедрин + [Базилика обыкновенного масло]</t>
  </si>
  <si>
    <t>В 5 г сиропа: глауцина гидробромид 5 мг + эфедрина гидрохлорид 4 мг</t>
  </si>
  <si>
    <t>Флакон 125,0 мл</t>
  </si>
  <si>
    <t>Бронхосан</t>
  </si>
  <si>
    <t>бромгексин + левоментол + масло фенхеля + масло анисовое + масло душицы + масло мяты перечной + масло эвкалиптовое</t>
  </si>
  <si>
    <t>В 1 мг капель: бромгексина гидрохлорид 8 мг + левоментол 1,5 мг + масло фенхеля 750 мкг + масло анисовое 250 мкг + масло душицы 250 мкг + масло мяты перечной 250 мкг + масло эвкалиптовое 250 мкг</t>
  </si>
  <si>
    <t>Буденит Стери-Неб</t>
  </si>
  <si>
    <t>Будесонид</t>
  </si>
  <si>
    <t>суспензия для ингаляций</t>
  </si>
  <si>
    <t>В 1 мл суспензии: будесонид 250 мкг</t>
  </si>
  <si>
    <t>60 ампул в упаковке</t>
  </si>
  <si>
    <t>Вентолин</t>
  </si>
  <si>
    <t>Сальбутамол</t>
  </si>
  <si>
    <t>В 1 дозе: сальбутамола сульфат 120,5 мкг, что соответствует содержанию сальбутамола 100 мкг</t>
  </si>
  <si>
    <t>баллон аэрозольный (на 200 доз) с клапаном дозирующего действия</t>
  </si>
  <si>
    <t>Виброцил</t>
  </si>
  <si>
    <t>Диметинден + Фенилэфрин</t>
  </si>
  <si>
    <t>гель назальный</t>
  </si>
  <si>
    <t>В 1 г геля: фенилэфрина 2,5 мг + диметиндена малеат 250 мкг</t>
  </si>
  <si>
    <t>В 1 мл жидкости: фенилэфрина 2,5 мг + диметиндена малеат 250 мкг</t>
  </si>
  <si>
    <t>Флакон-капельница 15,0 мл</t>
  </si>
  <si>
    <t>В 1 мл спрея: фенилэфрина 2,5 мг + диметиндена малеат 250 мкг</t>
  </si>
  <si>
    <t>Флакон с распылителем 10,0 мл</t>
  </si>
  <si>
    <t>Викс Актив Бальзам с ментолом и эвкалиптом</t>
  </si>
  <si>
    <t>Камфора + Скипидар живичный + Эвкалипта прутовидного листьев масло + [Левоментол]</t>
  </si>
  <si>
    <t>В 100 г мази: левоментол 2,75 г + камфора 5 г + масло эвкалиптовое 1,5 г + масло терпентинное 5 г</t>
  </si>
  <si>
    <t>Банка или туба 50 г</t>
  </si>
  <si>
    <t>Галазолин</t>
  </si>
  <si>
    <t>Ксилометазолин</t>
  </si>
  <si>
    <t>В 1 мл капель: ксилометазолина гидрохлорид 500 мкг</t>
  </si>
  <si>
    <t>В 1 мл капель: ксилометазолина гидрохлорид 1 мг</t>
  </si>
  <si>
    <t>Геделикс</t>
  </si>
  <si>
    <t>Плюща листьев экстракт</t>
  </si>
  <si>
    <t>В 100 мл капель: плюща листьев экстракт (2,2–2,9:1) 4 г</t>
  </si>
  <si>
    <t>Гексорал табс</t>
  </si>
  <si>
    <t>Бензокаин + Хлоргексидин</t>
  </si>
  <si>
    <t>В 1 таблетке: хлоргексидина дигидрохлорид 5 мг + бензокаин 1,5 мг</t>
  </si>
  <si>
    <t>Гербион сироп первоцвета</t>
  </si>
  <si>
    <t>В 5 мл сиропа: Водный экстракт корня первоцвета (1:3,3) 1,03 г + Водный экстракт травы тимьяна (1:3,3) 2,06 г</t>
  </si>
  <si>
    <t>Гербион сироп подорожника</t>
  </si>
  <si>
    <t>трава подорожника ланцетовидного + цветки мальвы + Витамин С</t>
  </si>
  <si>
    <t>В 5 мл сиропа: Водный экстракт травы подорожника ланцетовидного (1:5) 1,25 г + Водный экстракт цветков мальвы (1:5) 1,25 г + Витамин С 65 мг</t>
  </si>
  <si>
    <t>ГиперХаес</t>
  </si>
  <si>
    <t>В 1000 мл раствора: гидроксиэтилкрахмал (ГЭК) 200/0,5 60 г + натрия хлорид 72 г</t>
  </si>
  <si>
    <t>Флакон, бутылка, пакет или мешок для инфузионных препаратов 250,0 мл</t>
  </si>
  <si>
    <t>Амилметакрезол + Дихлорбензиловый спирт</t>
  </si>
  <si>
    <t>В 1 пастилке: амилметакрезол 600 мкг + 2,4-дихлорбензиловый спирт 1,2 мг</t>
  </si>
  <si>
    <t>24 пастилки в упаковке</t>
  </si>
  <si>
    <t>12 пастилки в упаковке</t>
  </si>
  <si>
    <t>Горчичники-пакет</t>
  </si>
  <si>
    <t>порошок семян сарептской или черной горчицы</t>
  </si>
  <si>
    <t>Пластинка для наружного применения</t>
  </si>
  <si>
    <t>Пластинка – лист плотной бумаги, покрытый слоем обезжиренного порошка семян сарептской или черной горчицы. Размер пластинки (±5 мм): 80х125 мм</t>
  </si>
  <si>
    <t>10 пластинок в упаковке</t>
  </si>
  <si>
    <t>20 пластинок в упаковке</t>
  </si>
  <si>
    <t>Грамицидин</t>
  </si>
  <si>
    <t>Грамицидин С</t>
  </si>
  <si>
    <t>таблетки защечные</t>
  </si>
  <si>
    <t>В 1 таблетке: грамицидина С дигидрохлорида (в пересчете на грамицидин С) 1,5 мг</t>
  </si>
  <si>
    <t>Граммидин нео</t>
  </si>
  <si>
    <t>Грамицидин С + Цетилпиридиния хлорид</t>
  </si>
  <si>
    <t>В 1 таблетке: грамицидина С дигидрохлорида (в пересчете на грамицидин С) 3 мг + цетилпиридиния хлорида моногидрата (в пересчете на цетилпиридиния хлорид) 1 мг</t>
  </si>
  <si>
    <t>Граммидин с анестетиком нео</t>
  </si>
  <si>
    <t>Грамицидин С + Оксибупрокаин + Цетилпиридиния хлорид</t>
  </si>
  <si>
    <t>В 1 таблетке: грамицидина С дигидрохлорида (в пересчете на грамицидин С) 3 мг + оксибупрокаина гидрохлорида 0,2 мг + цетилпиридиния хлорида моногидрата (в пересчете на цетилпиридиния хлорид) 1 мг</t>
  </si>
  <si>
    <t>18 таблдеток в упаковке</t>
  </si>
  <si>
    <t>Грудной эликсир</t>
  </si>
  <si>
    <t>Аммиак + Аниса обыкновенного семян масло + Солодки корней экстракт</t>
  </si>
  <si>
    <t>В 100 мл жидкости: солодки экстракт густой (с содержанием кислоты глицирризиновой 14%) 20,7 г + анисовое масло 0,34 г + аммиака раствор концентрированный 25% 1,38 г (эквивалентно содержанию 0,345 г аммиака)</t>
  </si>
  <si>
    <t>Джосет</t>
  </si>
  <si>
    <t>Бромгексин + Гвайфенезин + Сальбутамол + [Левоментол]</t>
  </si>
  <si>
    <t>В 5 мл сиропа: сальбутамола сульфат 1,205 мг, что соответствует содержанию сальбутамола 1 мг + бромгексина гидрохлорид 2 мг + гвайфенезин 50 мг + ментол (левоментол) 500 мкг</t>
  </si>
  <si>
    <t>Диазолин</t>
  </si>
  <si>
    <t>Мебгидролин</t>
  </si>
  <si>
    <t>В 1 драже: Мебгидролина 100 мг</t>
  </si>
  <si>
    <t>В 1 драже: Мебгидролина 50 мг</t>
  </si>
  <si>
    <t>В 1 таблетке: Мебгидролина 100 мг</t>
  </si>
  <si>
    <t>В 1 таблетке: Мебгидролина 50 мг</t>
  </si>
  <si>
    <t>Димедрол</t>
  </si>
  <si>
    <t>В 1 мл раствора: дифенгидрамин 10 мг</t>
  </si>
  <si>
    <t>В 1 таблетке: дифенгидрамин 50 мг</t>
  </si>
  <si>
    <t>Длянос</t>
  </si>
  <si>
    <t>В 1 мл спрея: ксилометазолина гидрохлорид 1 мг</t>
  </si>
  <si>
    <t>флакон 10,0 мл с распылителем</t>
  </si>
  <si>
    <t>Доктор Мом Колд Раб</t>
  </si>
  <si>
    <t>Камфора + Ореха мускатного скорлупы масло + Скипидар живичный + Тимол + Эвкалипта прутовидного листьев масло + [Левоментол]</t>
  </si>
  <si>
    <t>В банке (20 г): левоментол 610 мг + камфора 1,05 г + тимол 20 мг + масло скипидарное 1,11 мл + масло эвкалиптовое 0,3 мл + масло ореха мускатного 0,11 мл</t>
  </si>
  <si>
    <t>Туба или банка 20 г</t>
  </si>
  <si>
    <t>Имбиря лекарственного корневищ экстракт + Солодки голой корней экстракт + Эмблики лекарственной плодов экстракт + [Рацементол]</t>
  </si>
  <si>
    <t>В 1 пастилке сухие экстракты, выделенные из: корней солодки голой 15 мг + корневищ имбиря лекарственного 10 мг + плодов эмблики лекарственной 10 мг + левоментол 7 мг</t>
  </si>
  <si>
    <t>Донормил</t>
  </si>
  <si>
    <t>Доксиламин</t>
  </si>
  <si>
    <t>В 1 таблетке: доксиламин сукцинат 15 мг</t>
  </si>
  <si>
    <t>Драмина</t>
  </si>
  <si>
    <t>Дименгидринат</t>
  </si>
  <si>
    <t>В 1 таблетке: дименгидринат 50 мг</t>
  </si>
  <si>
    <t>Зиртек</t>
  </si>
  <si>
    <t>Цетиризин</t>
  </si>
  <si>
    <t>В 1 мл жидкости: цетиризина дигидрохлорид 10 мг</t>
  </si>
  <si>
    <t>В 1 таблетке: цетиризина дигидрохлорид 10 мг</t>
  </si>
  <si>
    <t>Зодак</t>
  </si>
  <si>
    <t>В 1 мл (20 капель) жидкости: цетиризина дигидрохлорид 10 мг</t>
  </si>
  <si>
    <t>В 5 мл (1 мерная ложечка) сиропа: цетиризина дигидрохлорид 5 мг</t>
  </si>
  <si>
    <t>Изофра</t>
  </si>
  <si>
    <t>Фрамицетин</t>
  </si>
  <si>
    <t>В 1 мл спрея: фрамицетина сульфат 12,5 мг (8000 МЕ)</t>
  </si>
  <si>
    <t>Флакон 15,0 мл с распылителем</t>
  </si>
  <si>
    <t>Ингалипт</t>
  </si>
  <si>
    <t>Мяты перечной листьев масло + Сульфаниламид + Сульфатиазол + Тимол + Эвкалипта прутовидного листьев масло</t>
  </si>
  <si>
    <t>В 1 мл аэрозоля: норсульфазола натрия 750 мг + стрептоцида растворимого 750 мг + тимола 15 мг + эвкалиптового масла 15 мг + масла мяты перечной 15 мг</t>
  </si>
  <si>
    <t>Баллон аэрозольный 30,0 мл</t>
  </si>
  <si>
    <t>спрей для местного применения</t>
  </si>
  <si>
    <t>В 1 мл спрея: норсульфазола натрия 750 мг + стрептоцида растворимого 750 мг + тимола 15 мг + эвкалиптового масла 15 мг + масла мяты перечной 15 мг</t>
  </si>
  <si>
    <t>Флакон 25,0 мл с распылителем</t>
  </si>
  <si>
    <t>Инсти</t>
  </si>
  <si>
    <t>водный экстракт коры ивы белой, листьев адхатоды сосудистой, листьев и цветков фиалки пахучей, корней и корневищ солодки голой, листьев чая китайского, плодов фенхеля обыкновенного, листьев эвкалипта шаровидного, корневищ валерианы лекарственной</t>
  </si>
  <si>
    <t>В 1 пакетике (5,6 г): густой водный экстракт 400 мг, приготовленный из: коры ивы белой 750 мг + листьев адхатоды сосудистой 300 мг + листьев и цветков фиалки пахучей 100 мг + корней и корневищ солодки голой 550 мг + листьев чая китайского 125 мг + плодов фенхеля обыкновенного 75 мг + листьев эвкалипта шаровидного 35 мг + корневищ валерианы лекарственной 100 мг</t>
  </si>
  <si>
    <t>Пакетик 5,6 г</t>
  </si>
  <si>
    <t>Йокс</t>
  </si>
  <si>
    <t>Аллантоин + Повидон-Йод</t>
  </si>
  <si>
    <t>В 1 флаконе (30 мл): Повидон-йод 2,55 г + аллантоин 0,03 г</t>
  </si>
  <si>
    <t>флакон аэрозольный 30,0 мл с распылителем</t>
  </si>
  <si>
    <t>Каметон</t>
  </si>
  <si>
    <t>Камфора + Хлоробутанол + Эвкалипта прутовидного листьев масло + [Левоментол]</t>
  </si>
  <si>
    <t>В 1 мл аэрозоля: камфора 10 мг + левоментол 10 мг + хлорбутанола гемигидрат 10 мг + масло эвкалиптовое 10 мг</t>
  </si>
  <si>
    <t>баллон аэрозольный 45 г с клапаном дозирующего действия - 1</t>
  </si>
  <si>
    <t>Кестин</t>
  </si>
  <si>
    <t>Эбастин</t>
  </si>
  <si>
    <t>В 1 таблетке: эбастина 10 мг</t>
  </si>
  <si>
    <t>В 1 таблетке: эбастина 20 мг</t>
  </si>
  <si>
    <t>Кетотифен</t>
  </si>
  <si>
    <t>В 1 таблетке: Кетотифена 1 мг</t>
  </si>
  <si>
    <t>Ким бальзам жидкий</t>
  </si>
  <si>
    <t>левоментол + метилсалицилат + цинеол + камфора рацемическая</t>
  </si>
  <si>
    <t>бальзам для наружного применения</t>
  </si>
  <si>
    <t>В 100 мл жидкости: левоментол 39 г + метилсалицилат 4,322 г + цинеол 36,083 г + камфора рацемическая 1,7 г. Вспомогательные компоненты: жидкий парафин, этанол 95%</t>
  </si>
  <si>
    <t>флакон 6,0 мл</t>
  </si>
  <si>
    <t>Кларисенс</t>
  </si>
  <si>
    <t>Лоратадин</t>
  </si>
  <si>
    <t>В 1 таблетке: лоратадина 10 мг</t>
  </si>
  <si>
    <t>Кларитин</t>
  </si>
  <si>
    <t>Кларотадин</t>
  </si>
  <si>
    <t>В 1 мл сиропа: лоратадина 1 мг</t>
  </si>
  <si>
    <t>Кленбутерол</t>
  </si>
  <si>
    <t>В 1 мл сиропа: Кленбутерола гидрохлорид 1 мкг</t>
  </si>
  <si>
    <t>Коделак Бронхо с чабрецом</t>
  </si>
  <si>
    <t>Амброксол + Натрия глицирризинат + Тимьяна ползучего травы экстракт</t>
  </si>
  <si>
    <t>В 5 мл жидкости: амброксола гидрохлорид 10 мг + натрия глицирризинат 30 мг + жидкий экстракт чабреца 500 мг</t>
  </si>
  <si>
    <t>Коделак Бронхо</t>
  </si>
  <si>
    <t>Амброксол + Натрия гидрокарбонат + Натрия глицирризинат + Термопсиса экстракт</t>
  </si>
  <si>
    <t>В 1 таблетке: амброксола гидрохлорид 20 мг + натрия глицирризинат 30 мг + сухой экстракт термопсиса 10 мг + натрия гидрокарбонат 200 мг</t>
  </si>
  <si>
    <t>Коделак Нео</t>
  </si>
  <si>
    <t>Бутамират</t>
  </si>
  <si>
    <t>В 1 мл капель: Бутамират 5 мг</t>
  </si>
  <si>
    <t>В 1 мл сиропа: Бутамират 1,5 мг</t>
  </si>
  <si>
    <t>Коделак</t>
  </si>
  <si>
    <t>Кодеин + Натрия гидрокарбонат + Солодки корни + Термопсиса ланцетного трава</t>
  </si>
  <si>
    <t>В 1 таблетке: кодеин 8 мг + натрия гидрокарбонат 200 мг + порошок корня солодки 200 мг + порошок травы термопсиса ланцетного 20 мг</t>
  </si>
  <si>
    <t>Коделак фито</t>
  </si>
  <si>
    <t>Кодеин + Солодки корней экстракт + Термопсиса ланцетного травы экстракт + Тимьяна ползучего травы экстракт</t>
  </si>
  <si>
    <t>В 5 мл эликсира: кодеина фосфата гемигидрат 4,5 мг + термопсиса экстракт сухой 10 мг + чабреца экстракт жидкий 1000 мг + солодки экстракт сухой 165 мг</t>
  </si>
  <si>
    <t>кордиамин</t>
  </si>
  <si>
    <t>никетамид</t>
  </si>
  <si>
    <t>в 1 мл жидкости: никетамида 250 мг</t>
  </si>
  <si>
    <t>в 1 мл раствора: никетамида 250 мг</t>
  </si>
  <si>
    <t>КромоГексал</t>
  </si>
  <si>
    <t>В 1 дозе: кромоглициевой кислоты (в форме натрия кромогликата) 2,8 мг</t>
  </si>
  <si>
    <t>Флакон 15,0 мл с дозирующим устройством</t>
  </si>
  <si>
    <t>Ксизал</t>
  </si>
  <si>
    <t>Левоцетиризин</t>
  </si>
  <si>
    <t>В 1 таблетке: левоцетиризина дигидрохлорид 5 мг</t>
  </si>
  <si>
    <t>Ксилен</t>
  </si>
  <si>
    <t>В 1 мл капель: ксилометазолина гидрохлорид 0,5 мг</t>
  </si>
  <si>
    <t>В 1 мл спрея: ксилометазолина гидрохлорид 0,5 мг</t>
  </si>
  <si>
    <t>Ксимелин</t>
  </si>
  <si>
    <t>Ксимелин Экстра</t>
  </si>
  <si>
    <t>Ипратропия бромид + Ксилометазолин</t>
  </si>
  <si>
    <t>В 1 мл спрея: ксилометазолина гидрохлорид 500 мкг + ипратропия бромид моногидрат 600 мкг</t>
  </si>
  <si>
    <t>Баллон аэрозольный 10,0 мл</t>
  </si>
  <si>
    <t>Лазолван</t>
  </si>
  <si>
    <t>В 1 пастилке: амброксола гидрохлорид 15 мг</t>
  </si>
  <si>
    <t>Лазолван Рино</t>
  </si>
  <si>
    <t>Трамазолин</t>
  </si>
  <si>
    <t>В 1 мл спрея: трамазолина гидрохлорида моногидрат 1,265 мг, что соответствует содержанию трамазолина гидрохлорида 1,18 мг</t>
  </si>
  <si>
    <t>Флакон 10,0 мл с дозатором</t>
  </si>
  <si>
    <t>Раствор для приема внутрь и ингаляций</t>
  </si>
  <si>
    <t>В 2 мл раствора: амброксола гидрохлорид 15 мг</t>
  </si>
  <si>
    <t>В 5 мл сиропа: амброксола гидрохлорид 30 мг</t>
  </si>
  <si>
    <t>Ларипронт</t>
  </si>
  <si>
    <t>лизоцима гидрохлорид + деквалиния хлорид</t>
  </si>
  <si>
    <t>В 1 таблетке: лизоцима гидрохлорида 10 мг + деквалиния хлорида 0,25 мг</t>
  </si>
  <si>
    <t>Либексин</t>
  </si>
  <si>
    <t>Преноксдиазин</t>
  </si>
  <si>
    <t>В 1 таблетке: преноксдиазина гидрохлорид 100 мг</t>
  </si>
  <si>
    <t>Лизобакт</t>
  </si>
  <si>
    <t>Лизоцим + Пиридоксин</t>
  </si>
  <si>
    <t>В 1 таблетке: лизоцима гидрохлорид 20 мг + пиридоксина гидрохлорид 10 мг</t>
  </si>
  <si>
    <t>Линкас Балм</t>
  </si>
  <si>
    <t>ментол + эвкалиптовое масло + камфора + скипидарное масло + гвоздичное масло</t>
  </si>
  <si>
    <t>В 1 г мази: ментол 200 мг + эвкалиптовое масло 60 мг + камфора 70 мг + скипидарное масло 20 мг + гвоздичное масло 40 мг</t>
  </si>
  <si>
    <t>Флакон 25 г</t>
  </si>
  <si>
    <t>Линкас без сахара сироп</t>
  </si>
  <si>
    <t>сухой экстракт листьев, цветков, корней и плодов растений</t>
  </si>
  <si>
    <t>В 10 мл сиропа: сухой экстракт листьев адхатоды сосудистой 600 мг + сухой экстракт корней солодки голой 75 мг + сухой экстракт плодов и корней перца длинного 100 мг + сухой экстракт цветков фиалки душистой 25 мг + сухой экстракт листьев иссопа лекарственного 50 мг + сухой экстракт корней и корневищ альпинии галанга 50 мг + сухой экстракт плодов кордии широколистной 100 мг + сухой экстракт цветков алтея лекарственного 100 мг + сухой экстракт плодов зизифуса настоящего 100 мг + сухой экстракт листьев и цветков оносмы прицветковой 100 мг</t>
  </si>
  <si>
    <t>Линкас</t>
  </si>
  <si>
    <t>В 10 мг сиропа: адхатоды сосудистой листьев экстракт сухой 600 мг + солодки голой корней экстракт сухой 75 мг + перца длинного плодов и корней экстракт сухой  100 мг + фиалки душистой цветков экстракт сухой  25 мг + иссопа лекарственного листьев экстракт сухой  50 мг + альпинии галанга корней и корневищ экстракт  50 мг + кордии широколистной плодов экстракт сухой 100 мг + алтея лекарственного цветков экстракт сухой 100 мг + зизифуса настоящего плодов экстракт сухой 100 мг + оносмы прицветковой листьев и цветков экстракт сухой  100 мг</t>
  </si>
  <si>
    <t>Флакон 900,0 мл</t>
  </si>
  <si>
    <t>Ломилан</t>
  </si>
  <si>
    <t>ЛораГексал</t>
  </si>
  <si>
    <t>Люголь</t>
  </si>
  <si>
    <t>Маример</t>
  </si>
  <si>
    <t>аэрозоль назальный</t>
  </si>
  <si>
    <t>В 100 мл аэрозоля: стерильного изотонического раствора морской воды 31,82 мл</t>
  </si>
  <si>
    <t>Баллон аэрозольный 100,0 мл с распылителем</t>
  </si>
  <si>
    <t>В 100 мл капель: стерильного изотонического раствора морской воды 31,82 мл</t>
  </si>
  <si>
    <t>12 флаконов в упаковке</t>
  </si>
  <si>
    <t>Микстура от кашля для взрослых сухая</t>
  </si>
  <si>
    <t>Аммония хлорид + Аниса обыкновенного семян масло + Натрия бензоат + Натрия гидрокарбонат + Солодки корней экстракт + Термопсиса ланцетного травы экстракт</t>
  </si>
  <si>
    <t>В 1 пакетике (1,7 г): экстракта термопсиса сухого 0,045 г + экстракта солодкового корня сухого 0,15 г + натрия гидрокарбоната 0,3 г + натрия бензоата 0,3 г + аммония хлорида 0,15 г + масла анисового 0,0037 г + сахара 0,75 г</t>
  </si>
  <si>
    <t>Пакетик 1,7 г</t>
  </si>
  <si>
    <t>Микстура от кашля для детей сухая</t>
  </si>
  <si>
    <t>Алтея лекарственного корней экстракт + Аммония хлорид + Аниса обыкновенного семян масло + Натрия бензоат + Натрия гидрокарбонат + Солодки корней экстракт</t>
  </si>
  <si>
    <t>порошок для приготовления раствора для приема внутрь [для детей]</t>
  </si>
  <si>
    <t>1 пакетик (1,47 г): экстракта алтейного корня сухого 0,3 г + экстракта солодкового корня сухого 0,075 г + натрия гидрокарбоната 0,15 г + натрия бензоата 0,15 г + аммония хлорида 0,0375 г + масла анисового 0,0037 г + сахара 0,75 г</t>
  </si>
  <si>
    <t>Пакетик 1,47 г</t>
  </si>
  <si>
    <t>Мукалтин</t>
  </si>
  <si>
    <t>Алтея лекарственного травы экстракт</t>
  </si>
  <si>
    <t>В 1 таблетке: Алтея лекарственного травы экстракт 50 мг</t>
  </si>
  <si>
    <t>Назарел</t>
  </si>
  <si>
    <t>Флутиказон</t>
  </si>
  <si>
    <t>В 1 дозе: флутиказона пропионат 50 мкг</t>
  </si>
  <si>
    <t>Флакон на 120 доз</t>
  </si>
  <si>
    <t>Називин</t>
  </si>
  <si>
    <t>Оксиметазолин</t>
  </si>
  <si>
    <t>В 1 мл капель: оксиметазолина гидрохлорид 100 мкг</t>
  </si>
  <si>
    <t>флакон 5,0 мл с крышкой-пипеткой</t>
  </si>
  <si>
    <t>В 1 мл капель: оксиметазолина гидрохлорид 250 мкг</t>
  </si>
  <si>
    <t>флакон 10,0 мл с крышкой-пипеткой</t>
  </si>
  <si>
    <t>В 1 мл капель: оксиметазолина гидрохлорид 500 мкг</t>
  </si>
  <si>
    <t>Називин Сенситив</t>
  </si>
  <si>
    <t>В 1 дозе: Оксиметазолина гидрохлорид 11,25 мкг</t>
  </si>
  <si>
    <t>флакон 10,0 мл c дозирующим устройством</t>
  </si>
  <si>
    <t>В 1 дозе: Оксиметазолина гидрохлорид 22,5 мкг</t>
  </si>
  <si>
    <t>В 1 мл спрея: оксиметазолина гидрохлорид 500 мкг</t>
  </si>
  <si>
    <t>Назол Адванс</t>
  </si>
  <si>
    <t>флакон 15,0 мл с распылителем</t>
  </si>
  <si>
    <t>флакон 30,0 мл с распылителем</t>
  </si>
  <si>
    <t>Назол Бэби</t>
  </si>
  <si>
    <t>Фенилэфрин</t>
  </si>
  <si>
    <t>В 1 мл капель: фенилэфрина гидрохлорид 1,25 мг</t>
  </si>
  <si>
    <t>Назол Кидс</t>
  </si>
  <si>
    <t>спрей назальный [для детей]</t>
  </si>
  <si>
    <t>В 1 мл спрея: фенилэфрина гидрохлорид 2,5 мг</t>
  </si>
  <si>
    <t>Назол</t>
  </si>
  <si>
    <t>Оксиметазолин.</t>
  </si>
  <si>
    <t>флакон 15,0 мл с распыляющим устройством</t>
  </si>
  <si>
    <t>флакон 30,0 мл с распыляющим устройством</t>
  </si>
  <si>
    <t>Назонекс</t>
  </si>
  <si>
    <t>В 1 дозе: мометазона фуроат (микронизированный, в форме моногидрата) 50 мкг</t>
  </si>
  <si>
    <t>флакон 18 г (на 120 доз) с дозирующим устройством</t>
  </si>
  <si>
    <t>Насобек</t>
  </si>
  <si>
    <t>В 1 дозе: беклометазона дипропионат 50 мкг</t>
  </si>
  <si>
    <t>Флакон (на 200 доз) с дозирующим устройством</t>
  </si>
  <si>
    <t>Нафтизин</t>
  </si>
  <si>
    <t>Нафазолин</t>
  </si>
  <si>
    <t>В 1 мл капель: Нафазолина 0,5 мг</t>
  </si>
  <si>
    <t>В 1 мл капель: Нафазолина 1 мг</t>
  </si>
  <si>
    <t>тюбик-капельница или флакон-капельница 15,0 мл</t>
  </si>
  <si>
    <t>Нашатырно-анисовые капли</t>
  </si>
  <si>
    <t>Аммиак + Аниса обыкновенного семян масло</t>
  </si>
  <si>
    <t>В 100 мл капель: Аниса обыкновенного семян масло 2,81 г + аммиака раствор 10% (эквивалентно содержанию аммиака 1,5 г). Вспомогательные компоненты: этиловый спирт 90%</t>
  </si>
  <si>
    <t>Нокспрей</t>
  </si>
  <si>
    <t>Флакон 20,0 мл с распылителем</t>
  </si>
  <si>
    <t>Омнитус</t>
  </si>
  <si>
    <t>В 1 мл сиропа: бутамирата цитрат 0,8 мг</t>
  </si>
  <si>
    <t>таблетки с модифицированным высвобождением, покрытые пленочной оболочкой</t>
  </si>
  <si>
    <t>В 1 таблетке: бутамирата цитрат 20 мг</t>
  </si>
  <si>
    <t>В 1 таблетке: бутамирата цитрат 50 мг</t>
  </si>
  <si>
    <t>Онбрез Бризхалер</t>
  </si>
  <si>
    <t>Индакатерол</t>
  </si>
  <si>
    <t>капсулы с порошком для ингаляций</t>
  </si>
  <si>
    <t>В 1 капсуле: индакатерола малеат 194 мкг, что соответствует содержанию индакатерола 150 мкг</t>
  </si>
  <si>
    <t>Отривин бэби</t>
  </si>
  <si>
    <t>натрия хлорид + натрия гидрофосфат + натрия фосфат</t>
  </si>
  <si>
    <t>капли для орошения</t>
  </si>
  <si>
    <t>Стерильный изотонический солевой раствор без консервантов (натрия хлорид 0,74%, натрия гидрофосфат, натрия фосфат)</t>
  </si>
  <si>
    <t>18 флаконов в упаковке</t>
  </si>
  <si>
    <t>В 1 мл спрея: ксилометазолина гидрохлорид 500 мкг</t>
  </si>
  <si>
    <t>Флакон 20,0 мл с дозирующим устройством</t>
  </si>
  <si>
    <t>Отривин Море</t>
  </si>
  <si>
    <t>спрей для орошения</t>
  </si>
  <si>
    <t>Изотонический раствор морской воды 31,82 мл, без консервантов</t>
  </si>
  <si>
    <t>Баллон аэрозольный 15,0 мл с распылителем</t>
  </si>
  <si>
    <t>Отривин</t>
  </si>
  <si>
    <t>спрей назальный дозированный [для детей]</t>
  </si>
  <si>
    <t>В 1 мл спрея: Ксилометазолина 500 мкг</t>
  </si>
  <si>
    <t>флакон 10,0 мл с дозирующим устройством</t>
  </si>
  <si>
    <t>спрей назальный дозированный [с ментолом и эвкалиптом]</t>
  </si>
  <si>
    <t>В 1 мл спрея: Ксилометазолина гидрохлорид 1 мг. Вспомогательные вещества: в том числе левоментол (ментол) и цинеол (эвкалиптол)</t>
  </si>
  <si>
    <t>В 1 мл спрея: Ксилометазолина 1 мг</t>
  </si>
  <si>
    <t>Парлазин</t>
  </si>
  <si>
    <t>Цетиризин.</t>
  </si>
  <si>
    <t>Пектусин</t>
  </si>
  <si>
    <t>Эвкалипта прутовидного листьев масло+[Рацементол/Левоментол]</t>
  </si>
  <si>
    <t>В 1 таблетке: Эвкалипта прутовидного листьев масло 500 мкг + Рацементол/левоментол 4 мг</t>
  </si>
  <si>
    <t>Пертуссин</t>
  </si>
  <si>
    <t>Тимьяна ползучего травы экстракт + [Калия бромид]</t>
  </si>
  <si>
    <t>В 100 г сиропа: экстракта чабреца жидкого или экстракта тимьяна жидкого 12 г + калия бромида 1 г</t>
  </si>
  <si>
    <t>Пиносол</t>
  </si>
  <si>
    <t>масло эвкалиптовое + масло сосны обыкновенной + масло мяты перечной + тимол + гвайазулен + α-токоферола ацетат</t>
  </si>
  <si>
    <t>В 10 мл капель: масло эвкалиптовое 50 мг + масло сосны обыкновенной 372,5 мг + масло мяты перечной 100 мг + тимол 3,2 мг + гвайазулен 2 мг + α-токоферола ацетат 170 мг</t>
  </si>
  <si>
    <t>В 10 мл спрея: масло сосны горной 350 мг + масло мяты 100 мг + масло эвкалиптовое 50 мг + альфа-токоферола ацетат 150 мг + тимол 3 мг</t>
  </si>
  <si>
    <t>флакон 10,0 мл с дозатором-впрыскивателем</t>
  </si>
  <si>
    <t>Полидекса с фенилэфрином</t>
  </si>
  <si>
    <t>Дексаметазон + Неомицин + Полимиксин B + Фенилэфрин</t>
  </si>
  <si>
    <t>В 100 мл спрея: неомицина сульфат 1 г (650000 ЕД) + полимиксина B сульфат 1000000 ЕД + дексаметазона метасульфобензоат натрия 25 мг + фенилэфрина гидрохлорид 250 мг</t>
  </si>
  <si>
    <t>флакон 15,0 мл с дозатором-впрыскивателем</t>
  </si>
  <si>
    <t>Проспан</t>
  </si>
  <si>
    <t>Плюща листьев экстракт.</t>
  </si>
  <si>
    <t>капли для приема внутрь и ингаляций</t>
  </si>
  <si>
    <t>В 100 мл капель: экстракт листьев плюща сухой, эстрагент этанол 30% (5-7.5:1) 2 г</t>
  </si>
  <si>
    <t>Флакон 20,0 мл, снабженный пробкой-капельницей</t>
  </si>
  <si>
    <t>В 1 мл сиропа: экстракт листьев плюща сухой, экстрагент этанол 30% (5-7.5:1) 7 мг</t>
  </si>
  <si>
    <t>Флакон 100,0 мл с полиэтиленовой пробкой-дозатором</t>
  </si>
  <si>
    <t>Пульмикорт</t>
  </si>
  <si>
    <t>суспензия для ингаляций дозированная</t>
  </si>
  <si>
    <t>В 1 мл суспензии: будесонид (будесонид микронизированный) 0,25 мг</t>
  </si>
  <si>
    <t>Контейнер, ампула или конверт 2,0 мл</t>
  </si>
  <si>
    <t>20 шт в упаковке</t>
  </si>
  <si>
    <t>Ринза Лорсепт</t>
  </si>
  <si>
    <t>Амилметакрезол+Дихлорбензиловый спирт</t>
  </si>
  <si>
    <t>В 1 таблетке: 2,4-дихлорбензиловый спирт 1,2 мг + амилметакрезол 600 мкг</t>
  </si>
  <si>
    <t>Ринонорм</t>
  </si>
  <si>
    <t>В 1 мл спрея: ксилометазолина гидрохлорид 500 мкг (в 1 дозе – 70 мкг)</t>
  </si>
  <si>
    <t>флакон 15,0 мл с дозатором-распылителем</t>
  </si>
  <si>
    <t>В 1 мл спрея: ксилометазолина гидрохлорида 1 мг (в 1 дозе – 140 мкг)</t>
  </si>
  <si>
    <t>Ринорус</t>
  </si>
  <si>
    <t>В 1 мл капель: ксилометазолина гидрохлорида 500 мкг</t>
  </si>
  <si>
    <t>В 1 мл капель: ксилометазолина гидрохлорида 1 мг</t>
  </si>
  <si>
    <t>В 1 мл спрея: Ксилометазолина гидрохлорид 500 мкг</t>
  </si>
  <si>
    <t>флакон 20,0 мл с насадкой-распылителем</t>
  </si>
  <si>
    <t>В 1 мл спрея: Ксилометазолина гидрохлорид 1 мг</t>
  </si>
  <si>
    <t>Риностоп</t>
  </si>
  <si>
    <t>Ринофлуимуцил</t>
  </si>
  <si>
    <t>Ацетилцистеин + Туаминогептан</t>
  </si>
  <si>
    <t>В 1 мл спрея: ацетилцистеина 10 мг + туаминогептана сульфата 5 мг</t>
  </si>
  <si>
    <t>Флакон 10,0 мл с распылителем</t>
  </si>
  <si>
    <t>Рупафин</t>
  </si>
  <si>
    <t>Рупатадина фумарат</t>
  </si>
  <si>
    <t>В 1 таблетке: рупатадина фумарат 12,8 мг, что соответствует содержанию рупатадина 10 мг</t>
  </si>
  <si>
    <t>Саламол Эко</t>
  </si>
  <si>
    <t>В 1 дозе: сальбутамол (в форме сульфата) 100 мкг</t>
  </si>
  <si>
    <t>баллон аэрозольный (на 200 доз)</t>
  </si>
  <si>
    <t>в комплекте устройство для ингаляции</t>
  </si>
  <si>
    <t>Саламол Эко Легкое Дыхание</t>
  </si>
  <si>
    <t>В 1 дозе: сальбутамола сульфат 124 мкг, что соответствует содержанию сальбутамола 100 мкг</t>
  </si>
  <si>
    <t>Баллон аэрозольный (на 200 доз)</t>
  </si>
  <si>
    <t>Салин</t>
  </si>
  <si>
    <t>В 1 мл спрея: натрия хлорида 6,5 мг</t>
  </si>
  <si>
    <t>Баллон аэрозольный 12,0 мл (на 90 доз) с клапаном дозирующего действия</t>
  </si>
  <si>
    <t>Санорин</t>
  </si>
  <si>
    <t>В 1 мл капель: нафазолина нитрата 500 мкг</t>
  </si>
  <si>
    <t>В 1 мл капель: нафазолина нитрата 1 мг</t>
  </si>
  <si>
    <t>Санорин с маслом эвкалипта</t>
  </si>
  <si>
    <t>Эмульсия-капли назальные</t>
  </si>
  <si>
    <t>В 1 мл капель: нафазолина нитрат 1 мг</t>
  </si>
  <si>
    <t>В 1 мл спрея: нафазолина нитрата 1 мг</t>
  </si>
  <si>
    <t>Септолете Д</t>
  </si>
  <si>
    <t>Бензалкония хлорид + Мяты перечной листьев масло + Тимол + Эвкалипта прутовидного листьев масло + [Левоментол]</t>
  </si>
  <si>
    <t>пастилки [без сахара]</t>
  </si>
  <si>
    <t>В 1 пастилке: Бензалкония хлорид (Benzalkonii chloridum) 1,0 мг + Ментол (Mentholum) 1,2 мг + Эфирное масло мяты перечной (Aetheroleum Menthae pip.) 1,0 мг + Эфирное масло эвкалипта (Aetheroleum Eucalypti) 0,6 мг + Тимол (Thymolum) 0,6 мг</t>
  </si>
  <si>
    <t>30 пастилок в упаковке</t>
  </si>
  <si>
    <t>Септолете пастилки</t>
  </si>
  <si>
    <t>В 1 пастилке: Бензалкония хлорид 1,0 мг + Ментол 1,2 мг + Эфирное масло мяты перечной 1,0 мг + Эфирное масло эвкалипта 0,6 мг + Тимол 0,6 мг</t>
  </si>
  <si>
    <t>Серетид</t>
  </si>
  <si>
    <t>Салметерол + Флутиказон</t>
  </si>
  <si>
    <t>В 1 дозе: салметерола ксинафоат 36,3 мкг, в том числе салметерол 25 мкг + флутиказона пропионат 250 мкг</t>
  </si>
  <si>
    <t>Ингалятор на 120 доз с клапаном дозирующего действия</t>
  </si>
  <si>
    <t>Баллон аэрозольный (на 120 доз) с клапаном дозирующего действия</t>
  </si>
  <si>
    <t>В 1 дозе: салметерола ксинафоат 36,3 мкг, в том числе салметерол 25 мкг + флутиказона пропионат 50 мкг</t>
  </si>
  <si>
    <t>Серетид Мультидиск</t>
  </si>
  <si>
    <t>порошок для ингаляций дозированный</t>
  </si>
  <si>
    <t>В 1 дозе: салметерол (в форме ксинафоата) 50 мкг + флутиказона пропионат 250 мкг</t>
  </si>
  <si>
    <t>ингаляторы дозирующие (на 60 доз)</t>
  </si>
  <si>
    <t>Симбикорт Турбухалер</t>
  </si>
  <si>
    <t>Будесонид + Формотерол</t>
  </si>
  <si>
    <t>В 1 дозе: будесонид 160 мкг + формотерола фумарата дигидрат 4,5 мкг</t>
  </si>
  <si>
    <t>ингалятор дозирующий (на 120 доз)</t>
  </si>
  <si>
    <t>ингалятор дозирующий (на 60 доз)</t>
  </si>
  <si>
    <t>В 1 дозе: будесонид 80 мкг + формотерола фумарата дигидрат 4,5 мкг</t>
  </si>
  <si>
    <t>Сингуляр</t>
  </si>
  <si>
    <t>Монтелукаст.</t>
  </si>
  <si>
    <t>В 1 таблетке: монтелукаст 10 мг</t>
  </si>
  <si>
    <t>В 1 таблетке: монтелукаст 5 мг</t>
  </si>
  <si>
    <t>Синекод</t>
  </si>
  <si>
    <t>капли для приема внутрь [для детей]</t>
  </si>
  <si>
    <t>В 1 мл капель: бутамирата цитрат 5 мг</t>
  </si>
  <si>
    <t>В 1 мл сиропа: бутамирата цитрат 1,5 мг</t>
  </si>
  <si>
    <t>Флакон 100,0 мл с мерным колпачком</t>
  </si>
  <si>
    <t>Флакон 200,0 мл с мерным колпачком</t>
  </si>
  <si>
    <t>Синупрет</t>
  </si>
  <si>
    <t>экстракт из корня горечавки, цветков первоцвета, травы щавеля, цветков бузины, травы вербены</t>
  </si>
  <si>
    <t>В 1 драже: порошок корня горечавки 6 мг + порошок цветков первоцвета 18 мг + порошок травы щавеля 18 мг + порошок цветков бузины 18 мг + порошок травы вербены 18 мг</t>
  </si>
  <si>
    <t>В 100 г капель: водно-спиртовой экстракт 29 г для приготовления 100 г водно-спиртового (этанол 16.0-19.0 об.%) экстракта из: корень горечавки 200 мг + цветки первоцвета 600 мг + трава щавеля 600 мг + цветки бузины 600 мг + трава вербены 600 мг</t>
  </si>
  <si>
    <t>Синуфорте</t>
  </si>
  <si>
    <t>сок и экстракт клубней цикламена европейского свежих</t>
  </si>
  <si>
    <t>лиофилизат для приготовления раствора для интраназального введения</t>
  </si>
  <si>
    <t>Во флаконе с активным компонентом лиофилизат сока и экстракта клубней цикламена европейского свежих (гемолитический индекс 1:6000 – 1:12000) 50 мг. Флакон с растворителем (водой для инъекций) объемом 5,0 мл</t>
  </si>
  <si>
    <t>1 комплект (1 флакон с лиофилизатом + 1 флакон растворителя) в упаковке</t>
  </si>
  <si>
    <t>Сироп от кашля с подорожником и мать-и-мачехой</t>
  </si>
  <si>
    <t>Масло мяты перечной + Масло эвкалиптовое + Экстракт листьев мать-и-мачехи + Экстракт подорожника</t>
  </si>
  <si>
    <t>В 100 мл сиропа: подорожника ланцетолистного листьев экстракт 5 г + мать-и-мачехи листьев экстракт 5 г + мятное масло 0,01 г + эвкалиптовое масло 0,01 г</t>
  </si>
  <si>
    <t>Снуп</t>
  </si>
  <si>
    <t>В 1 мл спрея: Ксилометазолина гидрохлорида 500 мкг</t>
  </si>
  <si>
    <t>В 1 мл спрея: Ксилометазолина гидрохлорида 1 мг</t>
  </si>
  <si>
    <t>Солодки сироп</t>
  </si>
  <si>
    <t>Солодки корни</t>
  </si>
  <si>
    <t>В 100 мл сиропа: экстракт корня солодки голой 4 г</t>
  </si>
  <si>
    <t>Спирива</t>
  </si>
  <si>
    <t>Тиотропия бромид</t>
  </si>
  <si>
    <t>В 1 капсуле: тиотропия 18 мкг, что соответствует 22,5 мкг тиотропия бромида моногидрата</t>
  </si>
  <si>
    <t>Бензокаин + Тиротрицин</t>
  </si>
  <si>
    <t>В 1 таблетке: бензокаин 2 мг + тиротрицин 1 мг</t>
  </si>
  <si>
    <t>В 1 флаконе (30 мл): гексэтидин 57,7 мг</t>
  </si>
  <si>
    <t>Стоптуссин</t>
  </si>
  <si>
    <t>Бутамират + Гвайфенезин</t>
  </si>
  <si>
    <t>В 1 мл капель: гвайфенезин 100 м + бутамирата дигидрогенцитрат 4 мг</t>
  </si>
  <si>
    <t>В 1 таблетке: гвайфенезин 100 мг + бутамирата дигидрогенцитрат 4 мг</t>
  </si>
  <si>
    <t>Стоптуссин-Фито</t>
  </si>
  <si>
    <t>Подорожника экстракт + тимьяна экстракт + чабреца экстракт</t>
  </si>
  <si>
    <t>В 100 г сиропа: экстракт тимьяна 4,1666 г + экстракт чабреца 4,1666 г + экстракт подорожника 4,1666 г</t>
  </si>
  <si>
    <t>Стрепсилс лимон для детей</t>
  </si>
  <si>
    <t>таблетки для рассасывания [без сахара]</t>
  </si>
  <si>
    <t>Стрепсилс с витамином С</t>
  </si>
  <si>
    <t>Амилметакрезол + Дихлорбензиловый спирт + [Аскорбиновая кислота]</t>
  </si>
  <si>
    <t>В 1 таблетке: 2,4-дихлорбензиловый спирт 1,2 мг + амилметакрезол 600 мкг + аскорбиновая кислота (витамин С) 100 мг</t>
  </si>
  <si>
    <t>36 таблетки в упаковке</t>
  </si>
  <si>
    <t>Стрепсилс с ментолом и эвкалиптом</t>
  </si>
  <si>
    <t>Амилметакрезол + Дихлорбензиловый спирт + [Левоментол]</t>
  </si>
  <si>
    <t>В 1 таблетке: 2,4-дихлорбензиловый спирт 1,2 мг + амилметакрезол 600 мкг + левоментол 8 мг.</t>
  </si>
  <si>
    <t>В 1 таблетке: 2,4-дихлорбензиловый спирт 1,2 мг + амилметакрезол 600 мкг + левоментол 8 мг</t>
  </si>
  <si>
    <t>Стрепсилс с охлаждающим эффектом</t>
  </si>
  <si>
    <t>36 таблеток в упаковке</t>
  </si>
  <si>
    <t>сульфокамфокаин</t>
  </si>
  <si>
    <t>прокаин + сульфокамфорная кислота</t>
  </si>
  <si>
    <t>В 1 мл раствора: кислоты сульфокамфорной (в пересчете на безводную) 49,6 мг + новокаина основания (прокаина) 50,4 мг</t>
  </si>
  <si>
    <t>Супрастин</t>
  </si>
  <si>
    <t>Хлоропирамин</t>
  </si>
  <si>
    <t>В 1 мл раствора: хлоропирамина гидрохлорид 20 мг</t>
  </si>
  <si>
    <t>В 1 таблетке: хлоропирамина гидрохлорида 25 мг</t>
  </si>
  <si>
    <t>Суприма-Бронхо</t>
  </si>
  <si>
    <t>В 5 мл сиропа: экстракт адатоды васика 30 мг + экстракт солодки голой 20 мг + экстракт куркумы длинной 10 мг + экстракт базилика священного 10 мг + экстракт имбиря настоящего 10 мг + экстракт паслена желтоплодного 5 мг + экстракт перца длинного 5 мг + экстракт кардамона настоящего 5 мг</t>
  </si>
  <si>
    <t>Суприма-ЛОР</t>
  </si>
  <si>
    <t>16 талеток в упаковке</t>
  </si>
  <si>
    <t>Таблетки от кашля</t>
  </si>
  <si>
    <t>Термопсиса ланцетного трава + [Натрия гидрокарбонат]</t>
  </si>
  <si>
    <t>В 1 таблетке: Кодеин 8 мг + термопсиса ланцетного трава 20 мг + натрия гидрокарбонат 200 мг + солодки корни 200 мг</t>
  </si>
  <si>
    <t>Тавегил</t>
  </si>
  <si>
    <t>Клемастин</t>
  </si>
  <si>
    <t>В 1 мл раствора: клемастина гидрофумарат 1,34 мг,что соответствует содержанию клемастина 1 мг</t>
  </si>
  <si>
    <t>В 1 таблетке: клемастина гидрофумарат 1,34 мг, что соответствует содержанию клемастина 1 мг</t>
  </si>
  <si>
    <t>Телфаст</t>
  </si>
  <si>
    <t>Фексофенадин</t>
  </si>
  <si>
    <t>В 1 таблетке: фексофенадина гидрохлорид 120 мг</t>
  </si>
  <si>
    <t>Теопэк</t>
  </si>
  <si>
    <t>Теофиллин</t>
  </si>
  <si>
    <t>В 1 таблетке: Теофиллин 100 мг</t>
  </si>
  <si>
    <t>В 1 таблетке: Теофиллин 200 мг</t>
  </si>
  <si>
    <t>В 1 таблетке: Теофиллин 300 мг</t>
  </si>
  <si>
    <t>Теотард</t>
  </si>
  <si>
    <t>В 1 капсуле: теофиллин 200 мг</t>
  </si>
  <si>
    <t>40 капсул в упаковке</t>
  </si>
  <si>
    <t>В 1 капсуле: теофиллин 350 мг</t>
  </si>
  <si>
    <t>Терафлю Бро</t>
  </si>
  <si>
    <t>масло розмариновое эфирное + масло эвкалиптовое эфирное + перуанский бальзам + камфора рацемическая</t>
  </si>
  <si>
    <t>В 1 г мази: масло розмариновое эфирное 50 мг + масло эвкалиптовое эфирное 50 мг + перуанский бальзам 60 мг + камфора рацемическая 125 мг</t>
  </si>
  <si>
    <t>ТераФлю ЛАР Ментол</t>
  </si>
  <si>
    <t>Лидокаин + Цетилпиридиния хлорид</t>
  </si>
  <si>
    <t>таблетки для рассасывания [ментоловые]</t>
  </si>
  <si>
    <t>В 1 таблетке: цетилпиридиния хлорид 2 мг + лидокаина гидрохлорид 1 мг</t>
  </si>
  <si>
    <t>ТераФлю ЛАР</t>
  </si>
  <si>
    <t>Бензоксония хлорид + Лидокаин</t>
  </si>
  <si>
    <t>В 1 мл спрея: бензоксония хлорид 2 мг + лидокаина гидрохлорид 1,5 мг</t>
  </si>
  <si>
    <t>Флакон 30,0 мл с насадкой-распылителем</t>
  </si>
  <si>
    <t>Таблетки для рассасывания</t>
  </si>
  <si>
    <t>В 1 таблетке: бензоксония хлорид 1 мг + лидокаина гидрохлорид 1 мг</t>
  </si>
  <si>
    <t>Тизин ксило БИО</t>
  </si>
  <si>
    <t>флакон 10,0 мл (на 140 доз) с дозирующим устройством</t>
  </si>
  <si>
    <t>флакон 10,0 мл (на 70 доз) с дозирующим устройством</t>
  </si>
  <si>
    <t>Тизин ксило</t>
  </si>
  <si>
    <t>Тонзилгон Н</t>
  </si>
  <si>
    <t>корни алтея + цветки ромашки + трава хвоща + листья ореха грецкого + трава тысячелистника + кора дуба + трава одуванчика</t>
  </si>
  <si>
    <t>В 1 драже: порошок корня алтея 8 мг + порошок цветков ромашки 6 мг + порошок травы хвоща 10 мг + порошок листьев ореха грецкого 12 мг + порошок травы тысячелистника 4 мг + порошок коры дуба 4 мг + порошок травы одуванчика 4 мг</t>
  </si>
  <si>
    <t>В 1 флаконе (100 мл): водно-спиртовой экстракт 29 г с активными веществами (корни алтея 400 мг + цветки ромашки 300 мг + трава хвоща 500 мг + листья ореха грецкого 400 мг + трава тысячелистника 400 мг + кора дуба 200 мг + трава одуванчика 400 мг)</t>
  </si>
  <si>
    <t>Трависил</t>
  </si>
  <si>
    <t>сухие экстракты листьев, плодов, корней, коры и семян растений</t>
  </si>
  <si>
    <t>В 5 мл сиропа: сухой экстракт листьев юстиции адатоды 5 мг + сухой экстракт плодов перца длинного 25 мг + сухой экстракт плодов перца черного 20 мг + сухой экстракт корневищ имбиря лекарственного 12 мг + сухой экстракт корней солодки голой 10 мг + сухой экстракт эмблики лекарственной плодов 16 мг + сухой экстракт корневищ куркумы длинной 15 мг + сухой экстракт коры акации катеху 17 мг + сухой экстракт плодов фенхеля обыкновенного 18 мг + сухой экстракт листьев, корней, семян базилика священного 5 мг + сухой экстракт плодов терминалии чебула 5 мг + сухой экстракт плодов терминалии белерика 5 мг + сухой экстракт корневищ альпинии лекарственной 20 мг + сухой экстракт семян абруса молитвенного 20 мг</t>
  </si>
  <si>
    <t>В 1 таблетке: сухой экстракт листьев юстиции адатоды 5 мг + сухой экстракт плодов перца длинного 25 мг + сухой экстракт плодов перца черного 20 мг + сухой экстракт корневищ имбиря лекарственного 12 мг + сухой экстракт корней солодки голой 10 мг + сухой экстракт плодов эмблики лекарственной 16 мг + сухой экстракт корневищ куркумы длинной 15 мг + сухой экстракт коры акации катеху 17 мг + сухой экстракт плодов фенхеля обыкновенного 18 мг + сухой экстракт листьев, корней, семян базилика священного 5 мг + сухой экстракт плодов терминалии чебула 5 мг + сухой экстракт плодов терминалии белерика 5 мг + сухой экстракт корневищ альпинии лекарственной 20 мг + сухой экстракт семян абруса молитвенного 20 мг</t>
  </si>
  <si>
    <t>таблетки для рассасывания без сахара</t>
  </si>
  <si>
    <t>Туссамаг</t>
  </si>
  <si>
    <t>В 100 г сиропа: жидкий экстракт тимьяна 9 г</t>
  </si>
  <si>
    <t>Сироп без сахара</t>
  </si>
  <si>
    <t>Туссин</t>
  </si>
  <si>
    <t>Гвайфенезин</t>
  </si>
  <si>
    <t>В 5 мл сиропа: гвайфенезин 100 мг</t>
  </si>
  <si>
    <t>флакон 118,0 мл</t>
  </si>
  <si>
    <t>Фалиминт</t>
  </si>
  <si>
    <t>Ацетиламинонитропропоксибензол</t>
  </si>
  <si>
    <t>В 1 драже: ацетиламинонитропропоксибензол 25 мг</t>
  </si>
  <si>
    <t>Фарингосепт</t>
  </si>
  <si>
    <t>Амбазон</t>
  </si>
  <si>
    <t>В 1 таблетке: амбазон моногидрат 10 мг</t>
  </si>
  <si>
    <t>В 1 мл (20 капель) жидкости: диметиндена малеат 1 мг</t>
  </si>
  <si>
    <t>Флакон с капельницей-дозатором 20,0 мл</t>
  </si>
  <si>
    <t>Фенкарол</t>
  </si>
  <si>
    <t>Хифенадин</t>
  </si>
  <si>
    <t>В 1 таблетке: хифенадина гидрохлорид 10 мг</t>
  </si>
  <si>
    <t>В 1 таблетке: хифенадина гидрохлорид 25 мг</t>
  </si>
  <si>
    <t>Флавамед</t>
  </si>
  <si>
    <t>В 5 мл раствора: амброксола гидрохлорид 15 мг</t>
  </si>
  <si>
    <t>Флакон 100,0 мл темного стекла /</t>
  </si>
  <si>
    <t>Фликсоназе</t>
  </si>
  <si>
    <t>В 1 дозе: флутиказона пропионат (микронизированный) 50 мкг</t>
  </si>
  <si>
    <t>флакон (на 120 доз) с дозатором-впрыскивателем</t>
  </si>
  <si>
    <t>Флуимуцил</t>
  </si>
  <si>
    <t>Форадил</t>
  </si>
  <si>
    <t>Формотерол + будесонид</t>
  </si>
  <si>
    <t>капсул с порошком для ингаляций набор</t>
  </si>
  <si>
    <t>Набор Капсул с порошком для ингаляций 2-х составов. Состав 1: формотерола фумарат 0,012 мг. Состав 2: будесонид 200 мкг</t>
  </si>
  <si>
    <t>120 капсул в упаковке (по 60 капсул каждого состава)</t>
  </si>
  <si>
    <t>Цетиризин Гексал</t>
  </si>
  <si>
    <t>Эвкалипт М</t>
  </si>
  <si>
    <t>Эвкалипта прутовидного листьев масло + [Левоментол]</t>
  </si>
  <si>
    <t>В 1 таблетке: масло эвкалиптовое 5,5 мг + ментол 6 мг</t>
  </si>
  <si>
    <t>Эвкалипт-М</t>
  </si>
  <si>
    <t>В 1 пастилке: масло эвкалиптовое 5,5 мг + ментол 6 мг</t>
  </si>
  <si>
    <t>Эреспал</t>
  </si>
  <si>
    <t>Фенспирид</t>
  </si>
  <si>
    <t>В 1 мл сиропа: фенспирида гидрохлорид 2 мг</t>
  </si>
  <si>
    <t>В 1 таблетке: фенспирида гидрохлорид 80 мг</t>
  </si>
  <si>
    <t>Эриу</t>
  </si>
  <si>
    <t>Дезлоратадин</t>
  </si>
  <si>
    <t>В 1 мл сиропа: Дезлоратадина 0,5 мг</t>
  </si>
  <si>
    <t>Флакон 60,0 мл</t>
  </si>
  <si>
    <t>Эриус</t>
  </si>
  <si>
    <t>Дезлоратадин.</t>
  </si>
  <si>
    <t>В 1 таблетке: дезлоратадина 5 мг</t>
  </si>
  <si>
    <t>Эуфиллин</t>
  </si>
  <si>
    <t>Аминофиллин</t>
  </si>
  <si>
    <t>В 1 мл раствора: Аминофиллин 24 мл</t>
  </si>
  <si>
    <t>В 1 таблетке: аминофиллин 150 мг</t>
  </si>
  <si>
    <t>Эхинацеи пурпурной трава 200 г в 40% этаноле</t>
  </si>
  <si>
    <t>Агапурин</t>
  </si>
  <si>
    <t>В 1 таблетке: пентоксифиллин 100 мг</t>
  </si>
  <si>
    <t>Адельфан-эзидрекс</t>
  </si>
  <si>
    <t>Гидрохлоротиазид + дигидралазин + резерпин</t>
  </si>
  <si>
    <t>в 1 таблетке: резерпина 100 мкг + дигидралазина сульфат (гидратированного) 10 мг + гидрохлоротиазида 10 мг</t>
  </si>
  <si>
    <t>250 таблеток в упаковке</t>
  </si>
  <si>
    <t>Адреналина гидрохлорид-Виал</t>
  </si>
  <si>
    <t>Эпинефрин</t>
  </si>
  <si>
    <t>В 1мл раствора: Эпинефрин 1 мг</t>
  </si>
  <si>
    <t>аллапинин</t>
  </si>
  <si>
    <t>лаппаконитина гидробромид</t>
  </si>
  <si>
    <t>в 1 таблетке: лаппаконитина гидробромид (аллапинин) 25 мг</t>
  </si>
  <si>
    <t>Алпростан</t>
  </si>
  <si>
    <t>Алпростадил</t>
  </si>
  <si>
    <t>В 1 ампуле: алпростадил 100 мкг</t>
  </si>
  <si>
    <t>ампула 0,2 мл</t>
  </si>
  <si>
    <t>альбарел</t>
  </si>
  <si>
    <t>рилменидин</t>
  </si>
  <si>
    <t>в 1 таблетке: рилменидина дигидрофосфат 1,544 мг, что соответствует содержанию рилменидина 1 мг</t>
  </si>
  <si>
    <t>амиодарон</t>
  </si>
  <si>
    <t>в 1 таблетке: амиодарона 200 мг</t>
  </si>
  <si>
    <t>амлодипин</t>
  </si>
  <si>
    <t>в 1 таблетке: амлодипина 10 мг</t>
  </si>
  <si>
    <t>в 1 таблетке: амлодипина 5 мг</t>
  </si>
  <si>
    <t>амприлан нд</t>
  </si>
  <si>
    <t>гидрохлоротиазид + рамиприл</t>
  </si>
  <si>
    <t>в 1 таблетке: рамиприла 5 мг + гидрохлоротиазида 25 мг</t>
  </si>
  <si>
    <t>амприлан</t>
  </si>
  <si>
    <t>рамиприл</t>
  </si>
  <si>
    <t>в 1 таблетке: рамиприла 10 мг</t>
  </si>
  <si>
    <t>в 1 таблетке: рамиприла 5 мг</t>
  </si>
  <si>
    <t>Анавенол</t>
  </si>
  <si>
    <t>дигидроэргокристин + эскулин + рутозид</t>
  </si>
  <si>
    <t>В 1 таблетке: дигидроэргокристина мезилат 580 мкг, в том числе дигидроэргокристина 500 мкг + эскулина сесквигидрат 1,62 мг, в том числе эскулина 1,5 мг + рутозида тригидрат 32,66 мг, в том числе рутозида 30 мг</t>
  </si>
  <si>
    <t>анаприлин</t>
  </si>
  <si>
    <t>пропранолол</t>
  </si>
  <si>
    <t>в 1 таблетке: пропранолола 10 мг</t>
  </si>
  <si>
    <t>в 1 таблетке: пропранолола 40 мг</t>
  </si>
  <si>
    <t>Анестезол</t>
  </si>
  <si>
    <t>бензокаин + висмута субгаллат + цинка оксид + левоментол/рацементол</t>
  </si>
  <si>
    <t>В 1 суппозитории: бензокаин 100 мг + висмута субгаллат 40 мг + цинка оксид 20 мг + левоментол/рацементол 4 мг</t>
  </si>
  <si>
    <t>антистен МВ</t>
  </si>
  <si>
    <t>триметазидин</t>
  </si>
  <si>
    <t>в 1 таблетке: триметазидина 35 мг</t>
  </si>
  <si>
    <t>Анузол</t>
  </si>
  <si>
    <t>Белладонны листьев экстракт + Трибромфенолята висмута и Висмута оксида комплекс + Цинка сульфат</t>
  </si>
  <si>
    <t>В 1 суппозитории: ксероформа (трибромфенолята висмута) 0,10 г + красавки экстракта густого (белладонны экстракта) 0,02 г + цинка сульфат 0,05 г + глицерина дистиллированного (глицерол) 0,12 г</t>
  </si>
  <si>
    <t xml:space="preserve">10 суппозиториев в упаковке </t>
  </si>
  <si>
    <t>арител</t>
  </si>
  <si>
    <t>бисопролол</t>
  </si>
  <si>
    <t>в 1 таблетке: бисопролола фумарата 5 мг</t>
  </si>
  <si>
    <t>Арифон</t>
  </si>
  <si>
    <t>Индапамид</t>
  </si>
  <si>
    <t>В 1 таблетке: Индапамид 2,5 мг</t>
  </si>
  <si>
    <t>Арифон ретард</t>
  </si>
  <si>
    <t>таблетки с контролируемым высвобождением, покрытые пленочной оболочкой</t>
  </si>
  <si>
    <t>В 1 таблетке: индапамид 1,5 мг</t>
  </si>
  <si>
    <t>артезин</t>
  </si>
  <si>
    <t>доксазозин</t>
  </si>
  <si>
    <t>в 1 таблетке: доксазозина мезилат 2,44 мг, что соответствует содержанию доксазозина 2 мг</t>
  </si>
  <si>
    <t>в 1 таблетке: доксазозина мезилат 4,88 мг, что соответствует содержанию доксазозина 4 мг</t>
  </si>
  <si>
    <t>Аскорутин</t>
  </si>
  <si>
    <t>Аскорбиновая кислота + Рутозид</t>
  </si>
  <si>
    <t>В 1 таблетке: Аскорбиновая кислота 50 мг + Рутозид 50 мг</t>
  </si>
  <si>
    <t>атенолол никомед</t>
  </si>
  <si>
    <t>атенолол</t>
  </si>
  <si>
    <t>в 1 таблетке: атенолола 100 мг</t>
  </si>
  <si>
    <t>в 1 таблетке: атенолола 50 мг</t>
  </si>
  <si>
    <t>аторвастатин</t>
  </si>
  <si>
    <t>в 1 таблетке: аторвастатина 10 мг</t>
  </si>
  <si>
    <t>в 1 таблетке: аторвастатина 20 мг</t>
  </si>
  <si>
    <t>аторис</t>
  </si>
  <si>
    <t>в 1 таблетке: аторвастатина кальция 10,36 мг, что соответствует содержанию аторвастатина 10 мг</t>
  </si>
  <si>
    <t>в 1 таблетке: аторвастатина кальция 20,72 мг, что соответствует содержанию аторвастатина 20 мг</t>
  </si>
  <si>
    <t>Безорнил</t>
  </si>
  <si>
    <t>каламин + жемчуг + янтарь + борнеол + мускус + безоар</t>
  </si>
  <si>
    <t>В 10 г мази (в тубе): каламин (природный минерал, карбонат цинка) 1,08 г + жемчуг (природный ) 0,085 г + янтарь (природный) 0,033 + борнеол (идентичный натуральному очищенному) 0,38 г + мускус 0,09 г + безоар (идентичный натуральным очищенным компонентам желчного камня крупного рогатого скота) 0,11 г</t>
  </si>
  <si>
    <t>берлиприл 10</t>
  </si>
  <si>
    <t>эналаприл</t>
  </si>
  <si>
    <t>в 1 таблетке: эналаприла малеат 10 мг</t>
  </si>
  <si>
    <t>берлиприл 20</t>
  </si>
  <si>
    <t>в 1 таблетке: эналаприла малеат 20 мг</t>
  </si>
  <si>
    <t>берлиприл 5</t>
  </si>
  <si>
    <t>в 1 таблетке: эналаприла малеат 5 мг</t>
  </si>
  <si>
    <t>берлиприл плюс</t>
  </si>
  <si>
    <t>гидрохлоротиазид + эналаприл</t>
  </si>
  <si>
    <t>в 1 таблетке: эналаприла малеат 10 мг + гидрохлоротиазида 25 мг</t>
  </si>
  <si>
    <t>беталок зок</t>
  </si>
  <si>
    <t>метопролол</t>
  </si>
  <si>
    <t>в 1 таблетке: метопролола сукцината 95 мг, что соответствует 78 мг метопролола и 100 мг метопролола тартрата</t>
  </si>
  <si>
    <t>в 1 таблетке: метопролола сукцината 47,5 мг, что соответствует 39 мг метопролола и 50 мг метопролола тартрата</t>
  </si>
  <si>
    <t>беталок</t>
  </si>
  <si>
    <t>в 1 мл раствора: метопролола метопролола тартрата 1 мг</t>
  </si>
  <si>
    <t>бидоп</t>
  </si>
  <si>
    <t>в 1 таблетке: бисопролола гемифумарат 10 мг</t>
  </si>
  <si>
    <t>в 1 таблетке: бисопролола гемифумарат 5 мг</t>
  </si>
  <si>
    <t>бинелол</t>
  </si>
  <si>
    <t>небиволол</t>
  </si>
  <si>
    <t>в 1 таблетке: небиволола (в форме гидрохлорида) 5 мг</t>
  </si>
  <si>
    <t>Биол</t>
  </si>
  <si>
    <t>Бисопролол</t>
  </si>
  <si>
    <t>В 1 таблетке: бисопролола гемифумарат 10 мг</t>
  </si>
  <si>
    <t>бипрол</t>
  </si>
  <si>
    <t>в 1 таблетке: бисопролола фумарат 10 мг</t>
  </si>
  <si>
    <t>в 1 таблетке: бисопролола фумарат 5 мг</t>
  </si>
  <si>
    <t>бисогамма</t>
  </si>
  <si>
    <t>в 1 таблетке: бисопролола 10 мг</t>
  </si>
  <si>
    <t>в 1 таблетке: бисопролола 5 мг</t>
  </si>
  <si>
    <t>Боярышник</t>
  </si>
  <si>
    <t>боярышника экстракт</t>
  </si>
  <si>
    <t>В 1 таблетке: боярышника экстракт сухой 100 мг</t>
  </si>
  <si>
    <t>боярышника настойка</t>
  </si>
  <si>
    <t>боярышника плоды</t>
  </si>
  <si>
    <t>В 1 мл жидкости: плодов боярышника 100 г + спирта этилового 70% до получения 1 литра настойки</t>
  </si>
  <si>
    <t>Бритомар</t>
  </si>
  <si>
    <t>Торасемид</t>
  </si>
  <si>
    <t>В 1 таблетке: торасемид 10 мг</t>
  </si>
  <si>
    <t>В 1 таблетке: торасемид 5 мг</t>
  </si>
  <si>
    <t>Вазапростан</t>
  </si>
  <si>
    <t>В 1 ампуле: алпростадил (клатратный комплекс с альфадексом) 20 мкг</t>
  </si>
  <si>
    <t>вазилип</t>
  </si>
  <si>
    <t>симвастатин</t>
  </si>
  <si>
    <t>в 1 таблетке: симвастатина 10 мг</t>
  </si>
  <si>
    <t>в 1 таблетке: симвастатина 20 мг</t>
  </si>
  <si>
    <t>в 1 таблетке: симвастатина 40 мг</t>
  </si>
  <si>
    <t>Вазобрал</t>
  </si>
  <si>
    <t>Дигидроэргокриптин + Кофеин</t>
  </si>
  <si>
    <t>В 1 таблетке: альфа-дигидроэргокриптина мезилат 4 мг + кофеин 40 мг</t>
  </si>
  <si>
    <t>вазокардин</t>
  </si>
  <si>
    <t>в 1 таблетке: метопролола тартрат 100 мг</t>
  </si>
  <si>
    <t>в 1 таблетке: метопролола тартрат 50 мг</t>
  </si>
  <si>
    <t>валз н</t>
  </si>
  <si>
    <t>валсартан + гидрохлоротиазид</t>
  </si>
  <si>
    <t>в 1 таблетке: валсартана 160 мг + гидрохлоротиазида 12,5 мг</t>
  </si>
  <si>
    <t>98 таблеток в упаковке</t>
  </si>
  <si>
    <t>в 1 таблетке: валсартана 80 мг + гидрохлоротиазида 12,5 мг</t>
  </si>
  <si>
    <t>валз</t>
  </si>
  <si>
    <t>валсартан</t>
  </si>
  <si>
    <t>в 1 таблетке: валсартана 160 мг</t>
  </si>
  <si>
    <t>в 1 таблетке: валсартана 40 мг</t>
  </si>
  <si>
    <t>в 1 таблетке: валсартана 80 мг</t>
  </si>
  <si>
    <t>валидол</t>
  </si>
  <si>
    <t>левоментола раствор в ментил изовалерате</t>
  </si>
  <si>
    <t>капсулы подъязычные</t>
  </si>
  <si>
    <t>в 1 капсуле: левоментола раствор в ментил изовалерате 100 мг</t>
  </si>
  <si>
    <t>в 1 капсуле: левоментола раствор в ментил изовалерате 50 мг</t>
  </si>
  <si>
    <t>валидол с глюкозой</t>
  </si>
  <si>
    <t>левоментола раствор в ментил изовалерате + [декстроза]</t>
  </si>
  <si>
    <t>в 1 таблетке: левоментола раствор в ментил изовалерате (валидол) 60 мг + [декстроза]</t>
  </si>
  <si>
    <t>в 1 таблетке: левоментола раствор в ментил изовалерате (валидол) 60 мг</t>
  </si>
  <si>
    <t>вальсакор</t>
  </si>
  <si>
    <t xml:space="preserve">крем </t>
  </si>
  <si>
    <t>Каштана конского семян экстракт</t>
  </si>
  <si>
    <t>В 1 г крема: сухой экстракт семян каштана конского 50 мг, что соответствует содержанию бета-эсцина 10 мг</t>
  </si>
  <si>
    <t>Венолайф</t>
  </si>
  <si>
    <t>Гепарин натрия + Декспантенол + Троксерутин</t>
  </si>
  <si>
    <t>В 1 г геля: троксерутин 20 мг, декспантенол 50 мг и гепарин натрия 2,5 мг (30000 ЕД)</t>
  </si>
  <si>
    <t>Венорутон</t>
  </si>
  <si>
    <t>Рутозид</t>
  </si>
  <si>
    <t>В 1 г: гидроксиэтилрутозиды 20 мг</t>
  </si>
  <si>
    <t>рутозид</t>
  </si>
  <si>
    <t>В 1 капсуле: гидроксиэтилрутозиды 300 мг</t>
  </si>
  <si>
    <t>верапамил</t>
  </si>
  <si>
    <t>в 1 мл раствора: верапамила 2,5 мг</t>
  </si>
  <si>
    <t>в 1 таблетке: верапамила 40 мг</t>
  </si>
  <si>
    <t>в 1 таблетке: верапамила 80 мг</t>
  </si>
  <si>
    <t>Верошпилактон</t>
  </si>
  <si>
    <t>Спиронолактон</t>
  </si>
  <si>
    <t>В 1 таблетке: спиронолактона 25 мг</t>
  </si>
  <si>
    <t>Верошпирон</t>
  </si>
  <si>
    <t>В 1 капсуле: спиронолактон 100 мг</t>
  </si>
  <si>
    <t>В 1 капсуле: спиронолактон 50 мг</t>
  </si>
  <si>
    <t>В 1 таблетке: спиронолактон 25 мг</t>
  </si>
  <si>
    <t>Гепариновая мазь</t>
  </si>
  <si>
    <t>Гепарин натрия + Бензокаин + Бензилникотинат</t>
  </si>
  <si>
    <t>В 100 г мази: Гепарин натрия 10000 ЕД  + Бензокаин 4 г + Бензилникотинат 0,08 г</t>
  </si>
  <si>
    <t>Гепатромбин Г</t>
  </si>
  <si>
    <t>Гепарин натрия + Преднизолон</t>
  </si>
  <si>
    <t>В 1 г мази: гепарина натрия 65 МЕ + преднизолона ацетата 2,233 мг + лауромакрогола 400 (полидоканола) 30 мг</t>
  </si>
  <si>
    <t>В 1 суппозитории: гепарина натрия 120 МЕ + преднизолона ацетата 1,675 мг + лауромакрогола 400 (полидоканола) 30 мг</t>
  </si>
  <si>
    <t>Гепатромбин</t>
  </si>
  <si>
    <t>Гепарин натрия + [Аллантоин + Декспантенол]</t>
  </si>
  <si>
    <t>В 100 г геля: гепарин натрия 50000 МЕ + аллантоин 250 мг + декспантенол 250 мг</t>
  </si>
  <si>
    <t>В 100 г геля: гепарин натрия 30000 МЕ + аллантоин 250 мг + декспантенол 250 мг</t>
  </si>
  <si>
    <t>В 100 г мази: гепарин натрия 30000 МЕ + аллантоин 300 мг + декспантенол 400 мг</t>
  </si>
  <si>
    <t>В 100 г мази: гепарин натрия 50000 МЕ + аллантоин 300 мг + декспантенол 400 мг</t>
  </si>
  <si>
    <t>Гипотиазид</t>
  </si>
  <si>
    <t>Гидрохлоротиазид</t>
  </si>
  <si>
    <t>В 1 таблетке: гидрохлоротиазид 100 мг</t>
  </si>
  <si>
    <t>В 1 таблетке: гидрохлоротиазид 25 мг</t>
  </si>
  <si>
    <t>депренорм мв</t>
  </si>
  <si>
    <t>таблетки с модифицированным высвобождением, покрытые оболочкой</t>
  </si>
  <si>
    <t>в 1 таблетке: триметазидина дигидрохлорид 35 мг</t>
  </si>
  <si>
    <t>Детралекс</t>
  </si>
  <si>
    <t>Гесперидин + Диосмин</t>
  </si>
  <si>
    <t>В 1 таблетке: 500 мг очищенной микронизированной флавоноидной фракции, состоящей из диосмина 450 мг (90%) и флавоноидов, в пересчете на гесперидин 50 мг (10%)</t>
  </si>
  <si>
    <t>дибазол</t>
  </si>
  <si>
    <t>бендазол</t>
  </si>
  <si>
    <t>в 1 мл раствора: бендазола 10 мг</t>
  </si>
  <si>
    <t>в 1 мл таблетке: бендазола 20 мг</t>
  </si>
  <si>
    <t>дибикор</t>
  </si>
  <si>
    <t>в 1 таблетке: таурина 250 мг</t>
  </si>
  <si>
    <t>дигоксин</t>
  </si>
  <si>
    <t>в 1 мл раствора: дигоксина 250 мкг</t>
  </si>
  <si>
    <t>в 1 таблетке: дигоксина 250 мкг</t>
  </si>
  <si>
    <t>Дикарбамин</t>
  </si>
  <si>
    <t>В 1 таблетке: имидазолилэтанамид пентандиовой кислоты (Витаглутам) в пересчете на 100% вещество 0,1 г</t>
  </si>
  <si>
    <t>21 таблетка в упаковке</t>
  </si>
  <si>
    <t>диован</t>
  </si>
  <si>
    <t>валсартан.</t>
  </si>
  <si>
    <t>диротон</t>
  </si>
  <si>
    <t>лизиноприл</t>
  </si>
  <si>
    <t>в 1 таблетке: лизиноприла дигидрат 10,89 мг, что соответствует содержанию лизиноприла 10 мг</t>
  </si>
  <si>
    <t>в 1 таблетке: лизиноприла дигидрат 2,72 мг, что соответствует содержанию лизиноприла 2,5 мг</t>
  </si>
  <si>
    <t>в 1 таблетке: лизиноприла дигидрат 21,77 мг, что соответствует содержанию лизиноприла 20 мг</t>
  </si>
  <si>
    <t>в 1 таблетке: лизиноприла дигидрат 5,44 мг, что соответствует содержанию лизиноприла 5 мг</t>
  </si>
  <si>
    <t>Диувер</t>
  </si>
  <si>
    <t>в 1 таблетке: доксазозина 2 мг</t>
  </si>
  <si>
    <t>в 1 таблетке: доксазозина 4 мг</t>
  </si>
  <si>
    <t>Докси-Хем</t>
  </si>
  <si>
    <t>Кальция добезилат</t>
  </si>
  <si>
    <t>В 1 капсуле: кальция добезилата моногидрат 521,51 мг, что соответствует содержанию кальция добезилата 500 мг</t>
  </si>
  <si>
    <t>допегит</t>
  </si>
  <si>
    <t>метилдопа</t>
  </si>
  <si>
    <t>в 1 таблетке: метилдопа сесквигидрат 282 мг, что соответствует содержанию метилдопы 250 мг</t>
  </si>
  <si>
    <t>Допмин</t>
  </si>
  <si>
    <t>Допамин</t>
  </si>
  <si>
    <t>В 1 мл готового раствора: допамина гидрохлорид 40 мл</t>
  </si>
  <si>
    <t>зокардис 30</t>
  </si>
  <si>
    <t>зофеноприл</t>
  </si>
  <si>
    <t>в 1 таблетке: зофеноприла кальция 30 мг</t>
  </si>
  <si>
    <t>зокардис 7,5</t>
  </si>
  <si>
    <t>в 1 таблетке: зофеноприла кальция 7,5 мг</t>
  </si>
  <si>
    <t>изокет</t>
  </si>
  <si>
    <t>изосорбида динитрат</t>
  </si>
  <si>
    <t>в 1 мл готового раствора: изосорбида динитрат 1 мг</t>
  </si>
  <si>
    <t>ампула или флакон 10,0 мл</t>
  </si>
  <si>
    <t>спрей подъязычный дозированный</t>
  </si>
  <si>
    <t>в 1 дозе: изосорбида динитрат 1,25 мг (в 1 флаконе – 375 мг, или 300 доз)</t>
  </si>
  <si>
    <t>флакон с дозирующим устройством 15,0 мл</t>
  </si>
  <si>
    <t>Индап</t>
  </si>
  <si>
    <t>В 1 капсуле: индапамида гемигидрат 2,5 мг</t>
  </si>
  <si>
    <t>Индапамид ретард</t>
  </si>
  <si>
    <t>В 1 таблетке: активное вещество индапамид 1,5 мг</t>
  </si>
  <si>
    <t>Индапамид МВ</t>
  </si>
  <si>
    <t>таблетки с модифицированным высвобождением покрытые оболочкой</t>
  </si>
  <si>
    <t>В 1 таблетке: Индапамид 1,5 мг</t>
  </si>
  <si>
    <t>В 1 таблетке: индапамида гемигидрат 2,5 мг</t>
  </si>
  <si>
    <t>Инстенон</t>
  </si>
  <si>
    <t>Гексобендин + Этамиван + Этофиллин</t>
  </si>
  <si>
    <t>В 1 мл раствора: гексобендина дигидрохлорид 5 мг + этамиван 25 мг + этофиллин 50 мг</t>
  </si>
  <si>
    <t>В 1 таблетке: гексобендина дигидрохлорид 20 мг + этамиван 50 мг + этофиллин 60 мг</t>
  </si>
  <si>
    <t>калчек</t>
  </si>
  <si>
    <t>капотен</t>
  </si>
  <si>
    <t>каптоприл</t>
  </si>
  <si>
    <t>в 1 таблетке: каптоприла 25 мг</t>
  </si>
  <si>
    <t>в 1 таблетке: каптоприла 50 мг</t>
  </si>
  <si>
    <t>карведилол</t>
  </si>
  <si>
    <t>в 1 таблетке: карведилола 12,5 мг</t>
  </si>
  <si>
    <t>в 1 таблетке: карведилола 25 мг</t>
  </si>
  <si>
    <t>кардикет</t>
  </si>
  <si>
    <t>в 1 таблетке: изосорбида динитрат 20 мг</t>
  </si>
  <si>
    <t>в 1 таблетке: изосорбида динитрат 40 мг</t>
  </si>
  <si>
    <t>в 1 таблетке: изосорбида динитрат 60 мг</t>
  </si>
  <si>
    <t>кардионат</t>
  </si>
  <si>
    <t>мельдоний</t>
  </si>
  <si>
    <t>в 1 капсуле: мельдония дигидрат (триметилгидразиния пропионата дигидрат) в пересчете на дигидрат без адсорбированной влаги 250 мг (в пересчете на безводное вещество – 200,5 мг)</t>
  </si>
  <si>
    <t>в 1 мл раствора: триметилгидразиния пропионата дигидрат в пересчете на дигидрат без адсорбированной влаги 100 мг, в пересчете на безводное вещество – 80,2 мг</t>
  </si>
  <si>
    <t>Клофелин</t>
  </si>
  <si>
    <t>Клонидин</t>
  </si>
  <si>
    <t>В 1 мл раствора: Клонидин 1 мг</t>
  </si>
  <si>
    <t>В 1 таблетке: Клонидин 150 мкг</t>
  </si>
  <si>
    <t>ко-диован</t>
  </si>
  <si>
    <t>Ко-Диротон</t>
  </si>
  <si>
    <t>гидрохлоротиазид + лизиноприл</t>
  </si>
  <si>
    <t>в 1 таблетке: гидрохлоротиазида 12,5 мг + лизиноприл (в виде 10,89 мг лизиноприла дигидрата соответственно) 10 мл</t>
  </si>
  <si>
    <t>конкор ам</t>
  </si>
  <si>
    <t>амлодипин + бисопролол</t>
  </si>
  <si>
    <t>в 1 таблетке: бисопролола гемифумарат 10 мг + амлодипина 10 мг</t>
  </si>
  <si>
    <t>в 1 таблетке: бисопролола гемифумарат 10 мг + амлодипина 5 мг</t>
  </si>
  <si>
    <t>в 1 таблетке: бисопролола гемифумарат 5 мг + амлодипина 5 мг</t>
  </si>
  <si>
    <t>конкор кор</t>
  </si>
  <si>
    <t>в 1 таблетке: бисопролола гемифумарат (бисопролола фумарат (2:1)) 2,5 мг</t>
  </si>
  <si>
    <t>конкор</t>
  </si>
  <si>
    <t>в 1 таблетке: бисопролола гемифумарат (бисопролола фумарат (2:1)) 10 мг</t>
  </si>
  <si>
    <t>в 1 таблетке: бисопролола гемифумарат (бисопролола фумарат (2:1)) 5 мг</t>
  </si>
  <si>
    <t>Контрактубекс</t>
  </si>
  <si>
    <t>Аллантоин + Гепарин натрия + Лука репчатого луковиц экстракт</t>
  </si>
  <si>
    <t>В 100 г геля: Экстракт лука 10 г + Гепарин 5000 МЕ + Аллантоин 1 г</t>
  </si>
  <si>
    <t>кораксан</t>
  </si>
  <si>
    <t>ивабрадин</t>
  </si>
  <si>
    <t>в 1 таблетке: ивабрадина гидрохлорида 5,39 мг, что соответствует 5 мг основания</t>
  </si>
  <si>
    <t>в 1 таблетке: ивабрадина гидрохлорида 8,085 мг, что соответствует 7,5 мг основания</t>
  </si>
  <si>
    <t>корвитол 100</t>
  </si>
  <si>
    <t>корвитол 50</t>
  </si>
  <si>
    <t>коргликард</t>
  </si>
  <si>
    <t>ландыша листьев гликозид</t>
  </si>
  <si>
    <t>в 1 мл раствора: ландыша листьев гликозид 600 мкг</t>
  </si>
  <si>
    <t>коргликон</t>
  </si>
  <si>
    <t>в 1 мл раствора: коргликон (гликозид листьев ландыша майского) 600 мкг</t>
  </si>
  <si>
    <t>кордарон</t>
  </si>
  <si>
    <t>в 1 мл раствора: амиодарона гидрохлорид 50 мг</t>
  </si>
  <si>
    <t>ампула 3,0 мл</t>
  </si>
  <si>
    <t>в 1 таблетке: амиодарона гидрохлорид 200 мг</t>
  </si>
  <si>
    <t>кордафен</t>
  </si>
  <si>
    <t>нифедипин</t>
  </si>
  <si>
    <t>в 1 таблетке: нифедипина 10 мг</t>
  </si>
  <si>
    <t>50 талбеток в упаковке</t>
  </si>
  <si>
    <t>кордафлекс</t>
  </si>
  <si>
    <t>в 1 таблетке: нифедипина 20 мг</t>
  </si>
  <si>
    <t>кординорм</t>
  </si>
  <si>
    <t>кордипин ретард</t>
  </si>
  <si>
    <t>кордипин</t>
  </si>
  <si>
    <t>кордипин хл</t>
  </si>
  <si>
    <t>в 1 таблетке: нифедипина 40 мг</t>
  </si>
  <si>
    <t>коринфар ретард</t>
  </si>
  <si>
    <t>коринфар</t>
  </si>
  <si>
    <t>коронал</t>
  </si>
  <si>
    <t>крестор</t>
  </si>
  <si>
    <t>розувастатин</t>
  </si>
  <si>
    <t>в 1 таблетке: розувастатина в виде розувастатина кальция 10 мг</t>
  </si>
  <si>
    <t>в 1 таблетке: розувастатина в виде розувастатина кальция 20 мг</t>
  </si>
  <si>
    <t>Ксантинола никотинат</t>
  </si>
  <si>
    <t>В 1 мл раствора: Ксантинола никотинат 150 мг</t>
  </si>
  <si>
    <t>В 1 таблетке: Ксантинола никотинат 500 мг</t>
  </si>
  <si>
    <t>580 таблеток в упаковке</t>
  </si>
  <si>
    <t>Лазикс</t>
  </si>
  <si>
    <t>Фуросемид</t>
  </si>
  <si>
    <t>В 1 мл раствора: фуросемид 10 мг</t>
  </si>
  <si>
    <t>В 1 таблетке: фуросемид 40 мг</t>
  </si>
  <si>
    <t>45 таблеток в упаковке</t>
  </si>
  <si>
    <t>леркамен 10</t>
  </si>
  <si>
    <t>лерканидипин</t>
  </si>
  <si>
    <t>в 1 таблетке: лерканидипина гидрохлорид 10 мг</t>
  </si>
  <si>
    <t>леркамен 20</t>
  </si>
  <si>
    <t>в 1 таблетке: лерканидипина гидрохлорид 20 мг</t>
  </si>
  <si>
    <t>Лескол форте</t>
  </si>
  <si>
    <t>Флувастатин</t>
  </si>
  <si>
    <t>В 1 таблетке: флувастатина натриевая соль 84,24 мг, что соответствует содержанию флувастатина 80 мг</t>
  </si>
  <si>
    <t>в 1 таблетке: лизиноприла 10 мг</t>
  </si>
  <si>
    <t>в 1 таблетке: лизиноприла 20 мг</t>
  </si>
  <si>
    <t>в 1 таблетке: лизиноприла 5 мг</t>
  </si>
  <si>
    <t>Лиотон 1000</t>
  </si>
  <si>
    <t>В 1 г геля: гепарина натриевая соль 1000 МЕ</t>
  </si>
  <si>
    <t>Липримар</t>
  </si>
  <si>
    <t>Аторвастатин</t>
  </si>
  <si>
    <t>В 1 таблетке: аторвастатин (в виде кальциевой соли) 20 мг</t>
  </si>
  <si>
    <t>лозап плюс</t>
  </si>
  <si>
    <t>гидрохлоротиазид + лозартан</t>
  </si>
  <si>
    <t>в 1 таблетке: лозартана калия 50 мг + гидрохлоротиазида 12,5 мг</t>
  </si>
  <si>
    <t>лозап</t>
  </si>
  <si>
    <t>лозартан</t>
  </si>
  <si>
    <t>в 1 таблетке: лозартана калия 100 мг</t>
  </si>
  <si>
    <t>в 1 таблетке: лозартана калия 12,5 мг</t>
  </si>
  <si>
    <t>в 1 таблетке: лозартана калия 50 мг</t>
  </si>
  <si>
    <t>локрен</t>
  </si>
  <si>
    <t>в 1 таблетке: бетаксолола гидрохлорид 20 мг</t>
  </si>
  <si>
    <t>лориста н</t>
  </si>
  <si>
    <t>в 1 таблетке: лозартана калия 100 мг + гидрохлоротиазида 25 мг</t>
  </si>
  <si>
    <t>лориста</t>
  </si>
  <si>
    <t>в 1 таблетке: лозартана калия 25 мг</t>
  </si>
  <si>
    <t>Мезатон</t>
  </si>
  <si>
    <t>В 1 мл раствора: Фенилэфрин 10 мг</t>
  </si>
  <si>
    <t>Мексикор</t>
  </si>
  <si>
    <t>В 1 капсуле: этилметилгидроксипиридина сукцинат 100 мг</t>
  </si>
  <si>
    <t>мертенил</t>
  </si>
  <si>
    <t>в 1 таблетке: розувастатина кальция 10,4 мг, что соответствует содержанию розувастатина 10 мг</t>
  </si>
  <si>
    <t>в 1 таблетке: розувастатина кальция 20,8 мг, что соответствует содержанию розувастатина 20 мг</t>
  </si>
  <si>
    <t>в 1 таблетке: розувастатина кальция 5,2 мг, что соответствует содержанию розувастатина 5 мг</t>
  </si>
  <si>
    <t>в 1 таблетке: метопролола 100 мг</t>
  </si>
  <si>
    <t>в 1 таблетке: метопролола 50 мг</t>
  </si>
  <si>
    <t>микардис</t>
  </si>
  <si>
    <t>телмисартан</t>
  </si>
  <si>
    <t>в 1 таблетке: телмисартана 40 мг</t>
  </si>
  <si>
    <t>в 1 таблетке: телмисартана 80 мг</t>
  </si>
  <si>
    <t>милдронат</t>
  </si>
  <si>
    <t>в 1 капсуле: мельдония (триметилгидразиния пропионат) 250 мг</t>
  </si>
  <si>
    <t>в 1 капсуле: мельдония (триметилгидразиния пропионат) 500 мг</t>
  </si>
  <si>
    <t>раствор для внутривенного и парабульбарного введения</t>
  </si>
  <si>
    <t>в 1 мл раствора: мельдония дигидрата 100 мг</t>
  </si>
  <si>
    <t>моноприл</t>
  </si>
  <si>
    <t>фозиноприл</t>
  </si>
  <si>
    <t>в 1 таблетке: фозиноприла натрия 20 мг</t>
  </si>
  <si>
    <t>моночинкве ретард</t>
  </si>
  <si>
    <t>изосорбида мононитрат</t>
  </si>
  <si>
    <t>в 1 капсуле: изосорбид-5-мононитрат 50 мг</t>
  </si>
  <si>
    <t>моночинкве</t>
  </si>
  <si>
    <t>в 1 таблетке: изосорбид-5-мононитрат 40 мг</t>
  </si>
  <si>
    <t>натрия аденозинтрифосфат (атф)</t>
  </si>
  <si>
    <t>трифосаденин</t>
  </si>
  <si>
    <t>в 1 мл раствора: трифосаденина 10 мг</t>
  </si>
  <si>
    <t>небилет</t>
  </si>
  <si>
    <t>в 1 таблетке: небиволола гидрохлорид микронизированный 5,45 мг, что соответствует содержанию небиволола 5 мг</t>
  </si>
  <si>
    <t>Нео-Анузол</t>
  </si>
  <si>
    <t>Висмута субнитрат + Йод + Метиленовый синий + Резорцинол + Танин + Цинка оксид</t>
  </si>
  <si>
    <t>В 1 суппозитории: висмута нитрат основной 75 мг + цинка оксид 200 мг + танин 50 мг + резорцинол 5 мг + йод 5 мг + метилтиониний хлорид (метиленовый синий) 3 мг</t>
  </si>
  <si>
    <t>Нигепан</t>
  </si>
  <si>
    <t>Гепарин натрия + Бензокаин</t>
  </si>
  <si>
    <t>В 1 суппозитории: гепарина натрия 0,0083 г (1000 МЕ) + анестезина (бензокаина) 0,05 г</t>
  </si>
  <si>
    <t>Никотиновая кислота</t>
  </si>
  <si>
    <t>В 1 мл раствора: Никотиновая кислота 10 мг</t>
  </si>
  <si>
    <t>В 1 таблетке: Никотиновая кислота 50 мг</t>
  </si>
  <si>
    <t>Нимотоп</t>
  </si>
  <si>
    <t>Нимодипин</t>
  </si>
  <si>
    <t>В 1 мл раствора: нимодипина 0,2 мг</t>
  </si>
  <si>
    <t>В 1 таблетке: Нимодипин 30 мг</t>
  </si>
  <si>
    <t>нитроглицерин</t>
  </si>
  <si>
    <t>в 1 таблетке: нитроглицерина 500 мкг</t>
  </si>
  <si>
    <t>нитрокор</t>
  </si>
  <si>
    <t>нитроминт</t>
  </si>
  <si>
    <t>аэрозоль подъязычный дозированный</t>
  </si>
  <si>
    <t>в 1 дозе: нитроглицерина в виде 1% раствора 400 мкг (в 1 флаконе – 72 мг, или 180 доз)</t>
  </si>
  <si>
    <t>баллон аэрозольный 10 г с клапаном дозирующего действия</t>
  </si>
  <si>
    <t>1 баллон в упаковке</t>
  </si>
  <si>
    <t>нитросорбид</t>
  </si>
  <si>
    <t>в 1 таблетке: изосорбида динитрата (нитросорбид таблеточная масса – гранулы) 10 мг</t>
  </si>
  <si>
    <t>нитроспрей</t>
  </si>
  <si>
    <t>в 1 дозе: нитроглицерина в форме 1% спиртового раствора 400 мкг (в 1 флаконе – 80 мг, или 200 доз)</t>
  </si>
  <si>
    <t>флакон 10,0 мл с дозирующим насосом</t>
  </si>
  <si>
    <t>в 1 драже: нифедипина 10 мг</t>
  </si>
  <si>
    <t>нифекард хл</t>
  </si>
  <si>
    <t>таблетки с контролируемым высвобождением покрытые пленочной оболочкой</t>
  </si>
  <si>
    <t>в 1 таблетке: нифедипина 60 мг</t>
  </si>
  <si>
    <t>ницерголин</t>
  </si>
  <si>
    <t>В 1 ампуле: ницерголин 4 мг. Растворитель: натрия хлорида раствор 0,9%</t>
  </si>
  <si>
    <t>ампула 4 мг</t>
  </si>
  <si>
    <t>5 комплектов (ампула 4 мг + растворитель) в упаковке</t>
  </si>
  <si>
    <t>В 1 суппозитории: Прокаина 100 мг</t>
  </si>
  <si>
    <t>Новокаинамид</t>
  </si>
  <si>
    <t>Прокаинамид</t>
  </si>
  <si>
    <t>В 1 мл раствора: прокаинамида гидрохлорид 100 мг</t>
  </si>
  <si>
    <t>В 1 таблетке: Прокаинамид 250 мг</t>
  </si>
  <si>
    <t>нолипрел а би-форте</t>
  </si>
  <si>
    <t>индапамид + периндоприл</t>
  </si>
  <si>
    <t>в 1 таблетке: периндоприла аргинин 10 мг, что соответствует содержанию периндоприла 6,79 мг + индапамида 2,5 мг</t>
  </si>
  <si>
    <t>Нолипрел А</t>
  </si>
  <si>
    <t>в 1 таблетке: периндоприла аргинин 2,5 мг, что соответствует содержанию периндоприла 1,6975 мг + индапамида 625 мкг</t>
  </si>
  <si>
    <t>нолипрел а форте</t>
  </si>
  <si>
    <t>в 1 таблетке: периндоприла аргинин 5 мг, что соответствует содержанию периндоприла 3,395 мг + индапамида 1,25 мг</t>
  </si>
  <si>
    <t>нолипрел</t>
  </si>
  <si>
    <t>в 1 таблетке: периндоприла третбутиламиновая соль 2 мг + индапамида 625 мкг</t>
  </si>
  <si>
    <t>норваск</t>
  </si>
  <si>
    <t>в 1 таблетке: амлодипина бесилат 13,870 мг, что соответствует 5 мг амлодипина</t>
  </si>
  <si>
    <t>в 1 таблетке: амлодипина бесилат в дозе 6,935 мг, что соответствует 5 мг амлодипина</t>
  </si>
  <si>
    <t>нормодипин</t>
  </si>
  <si>
    <t>в 1 таблетке: амлодипина безилат 13,889 мг, что соответствует содержанию амлодипина 10 мг</t>
  </si>
  <si>
    <t>в 1 таблетке: амлодипина безилат 6,944 мг, что соответствует содержанию амлодипина 5 мг</t>
  </si>
  <si>
    <t>обзидан</t>
  </si>
  <si>
    <t>в 1 таблетке: пропранолола гидрохлорид 40 мг</t>
  </si>
  <si>
    <t>овенкор</t>
  </si>
  <si>
    <t>омакор</t>
  </si>
  <si>
    <t>омега-3 триглицериды [эпк/дгк=1.2/1 - 90%]</t>
  </si>
  <si>
    <t>в 1 капсуле: концентрата к85 омега-3-кислот эфиров этиловых 1000 мг (этилового эфира омега-3 кислот, состоящего из этилового эфира эйкозапентоеновой кислоты (эпк) 46% и этилового эфира докозагексаеновой кислоты (дгк) 38 %)</t>
  </si>
  <si>
    <t>пектрол</t>
  </si>
  <si>
    <t>в 1 таблетке: изосорбид-5-мононитрат 60 мг</t>
  </si>
  <si>
    <t>Пентамин</t>
  </si>
  <si>
    <t>Азаметония бромид</t>
  </si>
  <si>
    <t>В 1 мл раствора: Азаметония бромид 50 мг</t>
  </si>
  <si>
    <t>концентрат для приготовления раствора для внутривенного и внутриартериального введения</t>
  </si>
  <si>
    <t>В 1 мл раствора: Пентоксифиллин 20 мг</t>
  </si>
  <si>
    <t>В 1 таблетке: Пентоксифиллин 100 мг</t>
  </si>
  <si>
    <t>Перлинганит</t>
  </si>
  <si>
    <t>Нитроглицерин</t>
  </si>
  <si>
    <t>В 1 мл готового раствора: нитроглицерин 1 мг</t>
  </si>
  <si>
    <t>Постеризан</t>
  </si>
  <si>
    <t>Кишечные палочки</t>
  </si>
  <si>
    <t>В 1 г мази: микробных клеток кишечной палочки, убитых фенолом 330 млн ±25%</t>
  </si>
  <si>
    <t>В 1 суппозитории: микробных клеток кишечной палочки, убитых фенолом 660 млн ±25%</t>
  </si>
  <si>
    <t>Постеризан форте</t>
  </si>
  <si>
    <t>Кишечные палочки + гидрокортизон</t>
  </si>
  <si>
    <t>В 1 суппозитории: микробных клеток кишечной палочки, убитых фенолом 1000 млн + гидрокортизона (в 387,1 мг водной суспензии) 5 мг</t>
  </si>
  <si>
    <t>предуктал мв</t>
  </si>
  <si>
    <t>в 1 таблетке: триметазидина дигидрохлорида 35 мг</t>
  </si>
  <si>
    <t>престанс</t>
  </si>
  <si>
    <t>амлодипин + периндоприл</t>
  </si>
  <si>
    <t>в 1 таблетке: периндоприла аргинина 10 мг (6,79 мг периндоприла) и амлодипина безилат 13,87 мг (10 мг амлодипина)</t>
  </si>
  <si>
    <t>в 1 таблетке: периндоприла аргинина 10 мг (6,79 мг периндоприла) и амлодипина безилат 6,935 мг (5 мг амлодипина)</t>
  </si>
  <si>
    <t>в 1 таблетке: периндоприла аргинина 5 мг (3,395 мг периндоприла) и амлодипина безилат 13,87 мг (10 мг амлодипина)</t>
  </si>
  <si>
    <t>в 1 таблетке: периндоприла аргинина 5 мг (3,395 мг периндоприла) и амлодипина безилат 6,935 мг (5 мг амлодипина)</t>
  </si>
  <si>
    <t>престариум а</t>
  </si>
  <si>
    <t>периндоприл</t>
  </si>
  <si>
    <t>в 1 таблетке: периндоприла аргинина 10 мг, что соответствует 6,790 мг периндоприла</t>
  </si>
  <si>
    <t>в 1 таблетке: периндоприла аргинина 5 мг, что соответствует 3,395 мг периндоприла</t>
  </si>
  <si>
    <t>Прокто-гливенол</t>
  </si>
  <si>
    <t>Трибенозид + Лидокаин</t>
  </si>
  <si>
    <t>крем ректальный</t>
  </si>
  <si>
    <t>В 1 г крема: трибенозида 50 мг + лидокаина гидрохлорид 20 мг</t>
  </si>
  <si>
    <t>В 1 г крема: трибенозид 50 мг +лидокаина гидрохлорид 20 мг</t>
  </si>
  <si>
    <t>В 1 суппозитории: трибенозида 400 мг + лидокаина 40 мг</t>
  </si>
  <si>
    <t>Проктозан</t>
  </si>
  <si>
    <t>буфексамак + висмута субгаллат + титана диоксид + лидокаин</t>
  </si>
  <si>
    <t>В 1 г мази: Буфексамак 50 мг + висмута субгаллат 50 мг + титана диоксид 50 мг + лидокаина гидрохлорид моногидрат 5 мг</t>
  </si>
  <si>
    <t>В 1 суппозитории: буфексамак 250 мг + висмута субгаллат 100 мг + титана диоксид 100 мг + лидокаина гидрохлорида моногидрат 10 мг</t>
  </si>
  <si>
    <t>Проктоседил М</t>
  </si>
  <si>
    <t>Бензокаин + Бутамбен + Гидрокортизон + Фрамицетин + Эскулозид</t>
  </si>
  <si>
    <t>капсулы ректальные</t>
  </si>
  <si>
    <t>В 1 капсуле: фрамицетина сульфат 5 мг + гидрокортизона ацетат 2,79 мг + эскулозид 5 мг + бензокаин (этиламинобензоат) 5 мг + бутамбен (бутиламинобензоат) 5 мг</t>
  </si>
  <si>
    <t>Проктоседил</t>
  </si>
  <si>
    <t>гидрокортизона ацетат + фрамицетина сульфат + гепарин натрия + эскулозид + бензокаин + бутамбен</t>
  </si>
  <si>
    <t>В 1 г мази: гидрокортизона ацетат 5,58 мг + фрамицетина сульфат 10 мг + гепарин натрия 100 МЕ + эскулозид 10 мг + бензокаин (этиламинобензоат) 10 мг + бутамбен (бутиламинобензоат) 10 мг</t>
  </si>
  <si>
    <t>Равел СР</t>
  </si>
  <si>
    <t>раунатин</t>
  </si>
  <si>
    <t>раувольфии алкалоиды</t>
  </si>
  <si>
    <t>в 1 таблетке: раувольфии алкалоиды 2 мг</t>
  </si>
  <si>
    <t>Релиф Адванс</t>
  </si>
  <si>
    <t>Бензокаин + Печени акулы масло</t>
  </si>
  <si>
    <t>В 1 суппозитории: масло печени акулы 60 мг (3%) + бензокаин 206 мг (10.3%)</t>
  </si>
  <si>
    <t>Релиф</t>
  </si>
  <si>
    <t>Печени акулы масло + Фенилэфрин</t>
  </si>
  <si>
    <t>В 100 г мази: масло печени акулы 3 г (3%) + фенилэфрина гидрохлорид 250 мг (0.25%)</t>
  </si>
  <si>
    <t>Туба 28,4 г</t>
  </si>
  <si>
    <t>В 1 суппозитории: масло печени акулы 60 мг (3%) + фенилэфрина гидрохлорид 5 мг (0.25%)</t>
  </si>
  <si>
    <t>Релиф Ультра</t>
  </si>
  <si>
    <t>Гидрокортизон + цинка сульфата моногидрат + масло печени акулы</t>
  </si>
  <si>
    <t>В 1 суппозитории: гидрокортизона ацетат 10 мг + цинка сульфата моногидрат 10 мг + масло печени акулы 60 мг</t>
  </si>
  <si>
    <t>рениприл гт</t>
  </si>
  <si>
    <t>в 1 таблетке: эналаприла малеата 10 мг + гидрохлоротиазида 12,5 мг</t>
  </si>
  <si>
    <t>рибоксин</t>
  </si>
  <si>
    <t>инозин</t>
  </si>
  <si>
    <t>в 1 мл раствора: инозина 20 мг</t>
  </si>
  <si>
    <t>в 1 таблетке: инозина 200 мг</t>
  </si>
  <si>
    <t>римекор мв</t>
  </si>
  <si>
    <t>розукард</t>
  </si>
  <si>
    <t>роксера</t>
  </si>
  <si>
    <t>в 1 таблетке: розувастатина кальция 15,62 мг, что соответствует содержанию розувастатина 15 мг</t>
  </si>
  <si>
    <t>Сермион</t>
  </si>
  <si>
    <t>Ницерголин</t>
  </si>
  <si>
    <t>В 1 флаконе (4 мг): ницерголин 4 мг. 1 ампула с растворителем (натрия хлорид, бензалкония хлорид, вода для инъекций)</t>
  </si>
  <si>
    <t>Флакон 4 мг</t>
  </si>
  <si>
    <t>4 флакона в упаковке</t>
  </si>
  <si>
    <t>В 1 таблетке: ницерголин 10 мг</t>
  </si>
  <si>
    <t>В 1 таблетке: ницерголин 5 мг</t>
  </si>
  <si>
    <t>сетегис</t>
  </si>
  <si>
    <t>теразозин.</t>
  </si>
  <si>
    <t>в 1 таблетке: теразозина (в форме гидрохлорида дигидрата) 2 мг</t>
  </si>
  <si>
    <t>сиднофарм</t>
  </si>
  <si>
    <t>молсидомин</t>
  </si>
  <si>
    <t>в 1 таблетке: молсидомина 2 мг</t>
  </si>
  <si>
    <t>симвакард</t>
  </si>
  <si>
    <t>симвастол</t>
  </si>
  <si>
    <t>симгал</t>
  </si>
  <si>
    <t>симло</t>
  </si>
  <si>
    <t>сотагексал</t>
  </si>
  <si>
    <t>соталол</t>
  </si>
  <si>
    <t>в 1 таблетке: соталола гидрохлорид 160 мг</t>
  </si>
  <si>
    <t>в 1 таблетке: соталола гидрохлорид 80 мг</t>
  </si>
  <si>
    <t>Строфантин К</t>
  </si>
  <si>
    <t>Строфантин-К</t>
  </si>
  <si>
    <t>В 1 мл расмтвора: Строфантин-К 250 мкг</t>
  </si>
  <si>
    <t>тевастор</t>
  </si>
  <si>
    <t>в 1 таблетке: розувастатина кальция 10,42 мг, что соответствует содержанию розувастатина 10 мг</t>
  </si>
  <si>
    <t>в 1 таблетке: розувастатина кальция 20,83 мг, что соответствует содержанию розувастатина 20 мг</t>
  </si>
  <si>
    <t>в 1 таблетке: розувастатина кальция 5,21 мг, что соответствует содержанию розувастатина 5 мг</t>
  </si>
  <si>
    <t>тенорик</t>
  </si>
  <si>
    <t>атенолол + хлорталидон</t>
  </si>
  <si>
    <t>в 1 таблетке: атенолола 50 мг + хлорталидона 12,5 мг</t>
  </si>
  <si>
    <t>в 1 таблетке: атенолола 100 мг + хлорталидона 25 мг</t>
  </si>
  <si>
    <t>торвакард</t>
  </si>
  <si>
    <t>в 1 таблетке: аторвастатина кальция 10,34 мг, что соответствует содержанию аторвастатина 10 мг</t>
  </si>
  <si>
    <t>в 1 таблетке: аторвастатина кальция 20,68 мг, что соответствует содержанию аторвастатина 20 мг</t>
  </si>
  <si>
    <t>в 1 таблетке: аторвастатина кальция 41,36 мг, что соответствует содержанию аторвастатина 40 мг</t>
  </si>
  <si>
    <t>трайкор</t>
  </si>
  <si>
    <t>фенофибрат</t>
  </si>
  <si>
    <t>в 1 таблетке: фенофибрата микронизированного 145 мг</t>
  </si>
  <si>
    <t>Трентал</t>
  </si>
  <si>
    <t>В 1 мл раствора: пентоксифиллин 20 мг</t>
  </si>
  <si>
    <t>В 1 таблетке: пентоксифиллин 400 мг</t>
  </si>
  <si>
    <t>Триампур композитум</t>
  </si>
  <si>
    <t>Гидрохлоротиазид + Триамтерен</t>
  </si>
  <si>
    <t>В 1 таблетке: гидрохлоротиазид 12,5 мг + триамтерен 25 мг</t>
  </si>
  <si>
    <t>тримектал мв</t>
  </si>
  <si>
    <t>в 1 таблетке: триметазидина 20 мг</t>
  </si>
  <si>
    <t>Троксевазин</t>
  </si>
  <si>
    <t>Троксерутин</t>
  </si>
  <si>
    <t>В 1 г геля: троксерутин 20 мг</t>
  </si>
  <si>
    <t>В 1 капсуле: троксерутин 300 мг</t>
  </si>
  <si>
    <t>В 1 капсуле: Троксерутин 300 мг</t>
  </si>
  <si>
    <t>Ультрапрокт</t>
  </si>
  <si>
    <t>флуокортолона гексонат + флуокортолона пивалат + цинхокаина гидрохлорид</t>
  </si>
  <si>
    <t>мазь ректальная</t>
  </si>
  <si>
    <t>В 1 г мази: флуокортолона гексонат 945 мкг + флуокортолона пивалат 918 мкг + цинхокаина гидрохлорид 5 мг</t>
  </si>
  <si>
    <t>В 1 суппозитории: флуокортолона гексонат 630 мкг + флуокортолона пивалат 612 мкг + цинхокаина гидрохлорид 1 мг</t>
  </si>
  <si>
    <t>физиотенз</t>
  </si>
  <si>
    <t>моксонидин</t>
  </si>
  <si>
    <t>в 1 таблетке: моксонидина 200 мкг</t>
  </si>
  <si>
    <t>в 1 таблетке: моксонидина 400 мкг</t>
  </si>
  <si>
    <t>Фитолизин</t>
  </si>
  <si>
    <t>сгущеный водно-спиртовой экстракт смеси трав + эфирные масла шалфея, сосны, мяты и апельсина</t>
  </si>
  <si>
    <t>паста для приготовления суспензии для приема внутрь</t>
  </si>
  <si>
    <t>В 100 г пасты: Сгущеный водно-спиртовой экстракт смеси трав 67,2 г (шелухи Лука репчатого 5,0 частей, корневища Пырея 12,5 частей, листьев Березы 10,0 частей, семян Пажитника 15,0 частей, корня Петрушки 17,5 частей, травы Золотарника 5,0 частей, травы Хвоща полевого 10,0 частей, травы Птичьего горца 15,0 частей, корня Любистока 10,0 частей) + эфирные масла шалфея, сосны, мяты и апельсина</t>
  </si>
  <si>
    <t>Флебодиа 600</t>
  </si>
  <si>
    <t>Диосмин</t>
  </si>
  <si>
    <t>В 1 таблетке: диосмин 600 мг</t>
  </si>
  <si>
    <t>фозикард н</t>
  </si>
  <si>
    <t>гидрохлоротиазид + фозиноприл</t>
  </si>
  <si>
    <t>в 1 таблетке: фозиноприла натрия 20 мг + гидрохлоротиазида 12,5 мг</t>
  </si>
  <si>
    <t>фозикард</t>
  </si>
  <si>
    <t>в 1 таблетке: фозиноприла натрия 10 мг</t>
  </si>
  <si>
    <t>В 1 мл раствора: Фуросемид 10 мг</t>
  </si>
  <si>
    <t>Капула 2,0 мл</t>
  </si>
  <si>
    <t>хартил</t>
  </si>
  <si>
    <t>Эбрантил</t>
  </si>
  <si>
    <t>Урапидил</t>
  </si>
  <si>
    <t>В 1 мл раствора: урапидила гидрохлорид 5,47 мг, что соответствует содержанию урапидила 5 мг</t>
  </si>
  <si>
    <t>эгилок</t>
  </si>
  <si>
    <t>в 1 таблетке: метопролола тартрат 25 мг</t>
  </si>
  <si>
    <t>эднит</t>
  </si>
  <si>
    <t>экватор</t>
  </si>
  <si>
    <t>амлодипин + лизиноприл</t>
  </si>
  <si>
    <t>в 1 таблетке: лизиноприла дигидрат 21,76 мг, что соответствует содержанию лизиноприла 20 мг + амлодипина безилат 13,88 мг, что соответствует содержанию амлодипина 10 мг</t>
  </si>
  <si>
    <t>в 1 таблетке: лизиноприла дигидрат 10,88 мг, что соответствует содержанию лизиноприла 10 мг + амлодипина безилат 6,94 мг, что соответствует содержанию амлодипина 5 мг</t>
  </si>
  <si>
    <t>Эксфорж</t>
  </si>
  <si>
    <t>Амлодипин + Валсартан</t>
  </si>
  <si>
    <t>В 1 таблетке: амлодипина безилат 13,87 мг, что соответствует содержанию амлодипина 10 мг + валсартан 160 мг</t>
  </si>
  <si>
    <t>в 1 мл раствора: метилэтилпиридинола 10 мг</t>
  </si>
  <si>
    <t>в 1 таблетке: эналаприла 10 мг</t>
  </si>
  <si>
    <t>в 1 таблетке: эналаприла 20 мг</t>
  </si>
  <si>
    <t>в 1 таблетке: эналаприла 5 мг</t>
  </si>
  <si>
    <t>энам</t>
  </si>
  <si>
    <t>в 1 таблетке: эналаприла малеат 2,5 мг</t>
  </si>
  <si>
    <t>Энап Р</t>
  </si>
  <si>
    <t>Эналаприлат</t>
  </si>
  <si>
    <t>В 1 мл раствора: эналаприлат 1,25 мг</t>
  </si>
  <si>
    <t>энап</t>
  </si>
  <si>
    <t>энап-h</t>
  </si>
  <si>
    <t>энап-нл 20</t>
  </si>
  <si>
    <t>в 1 таблетке: эналаприла малеат 10 мг + гидрохлоротиазида 12,5 мг</t>
  </si>
  <si>
    <t>энап-нл</t>
  </si>
  <si>
    <t>в 1 таблетке: эналаприла малеат 20 мг + гидрохлоротиазида 12,5 мг</t>
  </si>
  <si>
    <t>эринит</t>
  </si>
  <si>
    <t>пентаэритритила тетранитрат</t>
  </si>
  <si>
    <t>в 1 таблетке: пентаэритрила тетранитрата 10 мг</t>
  </si>
  <si>
    <t>Эскузан</t>
  </si>
  <si>
    <t>Тиамин + Эсцин</t>
  </si>
  <si>
    <t>В 100 мл раствора: сухой экстракт семян каштана конского (5-7:1) 4,725 г + тиамина гидрохлорид 500 мг. Экстрагент: этанол 60 об.%</t>
  </si>
  <si>
    <t>флакон 20,0 мл с пробкой-капельницей и навинчивающейся пластмассовой крышкой</t>
  </si>
  <si>
    <t>этацизин</t>
  </si>
  <si>
    <t>диэтиламинопропионилэтоксикарбониламинофенотиазин</t>
  </si>
  <si>
    <t>в 1 таблетке: диэтиламинопропионилэтоксикарбонил-аминофенотиазина гидрохлорида 50 мг</t>
  </si>
  <si>
    <t>Этоксисклерол</t>
  </si>
  <si>
    <t>Лауромакрогол 400</t>
  </si>
  <si>
    <t>В 1 мл раствора: полидоканола 5 мг</t>
  </si>
  <si>
    <t>В 1 мл раствора: Лауромакрогол 400</t>
  </si>
  <si>
    <t>Флакон или Ампула 2,0 мл</t>
  </si>
  <si>
    <t>В 1 мл раствора: полидоканола 10 мг</t>
  </si>
  <si>
    <t>эфокс 20</t>
  </si>
  <si>
    <t>в 1 таблетке: изосорбида мононитрат 20 мг</t>
  </si>
  <si>
    <t>Аводарт</t>
  </si>
  <si>
    <t>Дутастерид</t>
  </si>
  <si>
    <t>В 1 капсуле: дутастерида 500 мкг</t>
  </si>
  <si>
    <t>анжелик</t>
  </si>
  <si>
    <t>дроспиренон + эстрадиол</t>
  </si>
  <si>
    <t>акв 1 таблетке: эстрадиола гемигидрат, в пересчете на эстрадиол 1,0 мг + дроспиренона 2 мг</t>
  </si>
  <si>
    <t>Ацилакт</t>
  </si>
  <si>
    <t>суппозитории вагинальные</t>
  </si>
  <si>
    <t>В 1 суппозитории (1,3 г): живых особей лактобакцилл ацидофильных не менее 10000000 (3-8%)</t>
  </si>
  <si>
    <t>белара</t>
  </si>
  <si>
    <t>хлормадинон + этинилэстрадиол</t>
  </si>
  <si>
    <t>в 1 таблетке: этинилэстрадиола 30 мкг + хлормадинона ацетат 2 мг</t>
  </si>
  <si>
    <t>В 1 суппозитории: повидон-йод 200 мг</t>
  </si>
  <si>
    <t>14 суппозиториев в упаковке</t>
  </si>
  <si>
    <t>7 суппозиториев в упаковке</t>
  </si>
  <si>
    <t>Блемарен</t>
  </si>
  <si>
    <t>Лимонная кислота + натрия цитрат + калия гидрокарбонат</t>
  </si>
  <si>
    <t>В 1 таблетке: лимонной кислоты 1,197 г + натрия цитрат безводный 835,5 мг + калия гидрокарбонат 967,5 мг</t>
  </si>
  <si>
    <t>Вагинорм-С</t>
  </si>
  <si>
    <t>таблетки вагинальные</t>
  </si>
  <si>
    <t>В 1 таблетке: аскорбиновой кислоты 250 мг</t>
  </si>
  <si>
    <t>Везикар</t>
  </si>
  <si>
    <t>Солифенацин</t>
  </si>
  <si>
    <t>В 1 таблетке: солифенацина сукцинат 5 мг</t>
  </si>
  <si>
    <t>Виагра</t>
  </si>
  <si>
    <t>Силденафил</t>
  </si>
  <si>
    <t>В 1 таблетке: силденафила (в форме цитрата) 100 мг</t>
  </si>
  <si>
    <t>В 1 таблетке: силденафила (в форме цитрата) 50 мг</t>
  </si>
  <si>
    <t>визанна</t>
  </si>
  <si>
    <t>диеногест</t>
  </si>
  <si>
    <t>таблетки визанна белого или почти белого цвета, круглые, с плоской поверхностью и скошенными краями, с гравировкой "b" на одной стороне.1 таб.:диеногест (микронизированный) 2 мг 2 мг;</t>
  </si>
  <si>
    <t>Витапрост Плюс</t>
  </si>
  <si>
    <t>Ломефлоксацин + Простаты экстракт</t>
  </si>
  <si>
    <t>В 1 суппозитории: Сампроста субстанция в пересчете на 20% содержание водорастворимых пептидов 100 мг + ломефлоксацина гидрохлорид 400 мг</t>
  </si>
  <si>
    <t>Витапрост</t>
  </si>
  <si>
    <t>Простаты экстракт</t>
  </si>
  <si>
    <t>В 1 суппозитории: экстракта простаты 50 мг</t>
  </si>
  <si>
    <t>Витапрост форте</t>
  </si>
  <si>
    <t>В 1 суппозитории: экстракт простаты 100 мг,в пересчете на водорастворимые пептиды 20 мг</t>
  </si>
  <si>
    <t>Гексикон</t>
  </si>
  <si>
    <t>В 1 суппозитории: хлоргексидина биглюконата 16 мг</t>
  </si>
  <si>
    <t>Гиналгин</t>
  </si>
  <si>
    <t>метронидазол + хлорхинальдол</t>
  </si>
  <si>
    <t>В 1 таблетке: метронидазола 250 мг + хлорхинальдола 100 мг</t>
  </si>
  <si>
    <t>Гинезол 7</t>
  </si>
  <si>
    <t>Миконазол</t>
  </si>
  <si>
    <t>В 1 суппозитории: миконазола нитрат 100 мг</t>
  </si>
  <si>
    <t>Гинекотекс</t>
  </si>
  <si>
    <t>Бензалкония хлорид</t>
  </si>
  <si>
    <t>В 1 таблетке: бензалкония хлорид 20 мг</t>
  </si>
  <si>
    <t>гинипрал</t>
  </si>
  <si>
    <t>гексопреналин</t>
  </si>
  <si>
    <t>в 1 мл раствора: гексопреналина сульфат 5 мкг</t>
  </si>
  <si>
    <t>в 1 таблетке: гексопреналина сульфат 500 мкг</t>
  </si>
  <si>
    <t>Гинофлор Э</t>
  </si>
  <si>
    <t>лактобактерии ацидофильные + эстриол</t>
  </si>
  <si>
    <t>В 1 таблетке: лактобактерии ацидофильные (группа эубиотиков) 50 мг + эстриол (группа гормонов эстрогенов) 30 мкг</t>
  </si>
  <si>
    <t>гонадотропин хорионический</t>
  </si>
  <si>
    <t>в 1 флаконе: гексопреналина сульфат 1000 ед. растворитель: раствор натрия хлорида 0,9%</t>
  </si>
  <si>
    <t>флакон 5,0 мл лиофилизата + ампула 1,0 мл растворитель</t>
  </si>
  <si>
    <t>5 комплектов (флакон + ампула с растворителем) в упаковке</t>
  </si>
  <si>
    <t>Депантол</t>
  </si>
  <si>
    <t>В 1 г крема: декспантенола (D-пантенола) 52,5 мг + хлоргексидина биглюконата 8,02 мг</t>
  </si>
  <si>
    <t>В 1 суппозитории: декспантенола (D-пантенола) 100 мг + хлоргексидина биглюконата (хлоргексидина) 16 мг (эквивалентно хлоргексидина биглюконата раствора 20% 85,2 мг)</t>
  </si>
  <si>
    <t>джес плюс</t>
  </si>
  <si>
    <t>дроспиренон + этинилэстрадиол + [кальция левомефолинат]</t>
  </si>
  <si>
    <t>набор таблеток 2-х разных составов. состав 1 (активные таблетки): этинилэстрадиол (микронизированный, в форме бетадекс клатрата) 20 мкг + дроспиренон (микронизированный) 3 мг + кальция левомефолат (микронизированный) 451 мкг. состав 2 (таблетки плацебо, вспомогательные, витаминные): кальция левомефолат 451 мкг</t>
  </si>
  <si>
    <t>набор из 28 таблеток в упаковке (24 активные таблтки + 4 таблетки плацебо)</t>
  </si>
  <si>
    <t>джес</t>
  </si>
  <si>
    <t>дроспиренон + этинилэстрадиол</t>
  </si>
  <si>
    <t>набор таблеток 2-х разных составов. состав 1 (активные таблетки): этинилэстрадиол (в виде бетадекс клатрата) 0,02 мг + дроспиренон 3 мг. состав 2 (таблетки плацебо, вспомогательные): не содержит активных веществ</t>
  </si>
  <si>
    <t>набор из 28 таблеток в упаковке (24 активные таблетки + 4 таблетки плацебо)</t>
  </si>
  <si>
    <t>диане-35</t>
  </si>
  <si>
    <t>ципротерон + этинилэстрадиол</t>
  </si>
  <si>
    <t>в 1 драже: ципротерона ацетата 2 мг + этинилэстрадиола35 мкг</t>
  </si>
  <si>
    <t>21 драже в упаковке</t>
  </si>
  <si>
    <t>дивигель</t>
  </si>
  <si>
    <t>эстрадиол</t>
  </si>
  <si>
    <t>гель трансдермальный для наружного применения</t>
  </si>
  <si>
    <t>в 1 пакетике: эстрадиола (в форме гемигидрата) 1 мг</t>
  </si>
  <si>
    <t>пакетик 0,5 г</t>
  </si>
  <si>
    <t>28 пакетиков в упаковке</t>
  </si>
  <si>
    <t>димиа</t>
  </si>
  <si>
    <t>набор таблеток 2-х разных составов. состав 1 (активные таблетки): этинилэстрадиола 20 мкг + дроспиренона 3 мг. состав 2 (таблетки плацебо, вспомогательные): не содержит активных веществ</t>
  </si>
  <si>
    <t>достинекс</t>
  </si>
  <si>
    <t>каберголин</t>
  </si>
  <si>
    <t>в 1 таблетке: каберголина 500 мкг</t>
  </si>
  <si>
    <t>Дриптан</t>
  </si>
  <si>
    <t>Оксибутинин</t>
  </si>
  <si>
    <t>В 1 таблетке: Оксибутинина гидрохлорид 5мг</t>
  </si>
  <si>
    <t>дюфастон</t>
  </si>
  <si>
    <t>дидрогестерон.</t>
  </si>
  <si>
    <t>в 1 таблетке: дидрогестерона 10 мг</t>
  </si>
  <si>
    <t>жанин</t>
  </si>
  <si>
    <t>диеногест + этинилэстрадиол</t>
  </si>
  <si>
    <t>в 1 драже: этинилэстрадиола 0,03 мг + диеногеста 2 мг</t>
  </si>
  <si>
    <t>63 (21*3) драже в упаковке</t>
  </si>
  <si>
    <t>женале</t>
  </si>
  <si>
    <t>мифепристон</t>
  </si>
  <si>
    <t>в 1 таблетке: мифепристона 10 мг</t>
  </si>
  <si>
    <t>Зидена</t>
  </si>
  <si>
    <t>Уденафил</t>
  </si>
  <si>
    <t>В 1 таблетке: уденафил 100 мг</t>
  </si>
  <si>
    <t>Йодоксид</t>
  </si>
  <si>
    <t>В 1 суппозитории: йоповидона 200 мг</t>
  </si>
  <si>
    <t>В 1 суппозитории: ихтаммола 200 мг</t>
  </si>
  <si>
    <t>клотримазол.</t>
  </si>
  <si>
    <t>гель вагинальный</t>
  </si>
  <si>
    <t>в 1 мл геля: клотримазола 20 мг</t>
  </si>
  <si>
    <t>Канефрон Н</t>
  </si>
  <si>
    <t>лекарственное растительное сырье (трава золототысячника, корень любистока лекарственного, листья розмарина)</t>
  </si>
  <si>
    <t>В 1 драже измельченное лекарственное растительное сырье: травы золототысячника 18 мг + корня любистока лекарственного 18 мг + листьев розмарина 18 мг</t>
  </si>
  <si>
    <t>В 100 г раствора: водно-спиртовой экстракт из лекарственного растительного сырья 29 г (травы золототысячника 600 мг + корня любистока лекарственного 600 мг + листьев розмарина 600 мг)</t>
  </si>
  <si>
    <t>Флакон-капельница 100,0 мл</t>
  </si>
  <si>
    <t>Катеджель с лидокаином</t>
  </si>
  <si>
    <t>Лидокаин + Хлоргексидин</t>
  </si>
  <si>
    <t>гель для местного применения (шприцы одноразовые)</t>
  </si>
  <si>
    <t>В 1 г геля: лидокаина гидрохлорид 20 мг + хлоргексидина дигидрохлорид 500 мкг</t>
  </si>
  <si>
    <t>шприц одноразовый гофрированный полипропиленовый 12,5 г</t>
  </si>
  <si>
    <t>Кипферон</t>
  </si>
  <si>
    <t>интерферон человеческий рекомбинантный альфа-2</t>
  </si>
  <si>
    <t>В 1 суппозитории: интерферон человеческий рекомбинантный альфа-2 не менее 500000 МЕ</t>
  </si>
  <si>
    <t>клайра</t>
  </si>
  <si>
    <t>диеногест + эстрадиола валерат</t>
  </si>
  <si>
    <t>набор таблеток 5-ти разных составов. состав 1: эстрадиола валерат, микро 20 - 3 мг. состав 2: эстрадиола валерат, микро 20 - 2 мгдиеногест, микро - 2 мг. состав 3: эстрадиола валерат, микро 20 - 2 мг + диеногест, микро - 3 мг. состав 4: эстрадиола валерат, микро 20 - 1 мг. состав 5 (таблетки плацебо, вспомогательные): не содержит активных веществ, на основе лактозы моногидрата</t>
  </si>
  <si>
    <t>набор из 28 таблеток в упаковке (2 таблетки состава 1 + 5 таблеток состава 2 + 17 таблеток состава 3 + 2 таблетки состава 4 + 2 таблетки плацебо)</t>
  </si>
  <si>
    <t>климадинон</t>
  </si>
  <si>
    <t>цимицифуги кистевидной корневищ экстракт</t>
  </si>
  <si>
    <t>в 1 мл жидкости: жидкого экстракта корневища цимицифуги 120 мг, что соответствует высушенного лекарственного растительного сырья 0,024 г</t>
  </si>
  <si>
    <t>в 1 таблетке: сухого экстракта корневища цимицифуги (cimicifuga racemosa) 20 мг</t>
  </si>
  <si>
    <t>клималанин</t>
  </si>
  <si>
    <t>бета-аланин</t>
  </si>
  <si>
    <t>в 1 таблетке: β-аланина 400 мг</t>
  </si>
  <si>
    <t>климонорм</t>
  </si>
  <si>
    <t>левоноргестрел + эстрадиол</t>
  </si>
  <si>
    <t>набор драже 2-х разных составов. состав 1: эстрадиола валерата 2 мг. состав 2: эстрадиола валерата 2 мг + 0,15 мг левоноргестрела 0,15 мг</t>
  </si>
  <si>
    <t>набор из 21 драже в упаковке (9 драже состава 1 + 12 драже состава 2)</t>
  </si>
  <si>
    <t>Клиндацин</t>
  </si>
  <si>
    <t>В 1 суппозитории: клиндамицина фосфат в пересчете на клиндамицин 100 мг</t>
  </si>
  <si>
    <t>3 суппозитория в упаковке</t>
  </si>
  <si>
    <t>Клион-Д 100</t>
  </si>
  <si>
    <t>Метронидазол + Миконазол</t>
  </si>
  <si>
    <t>В 1 таблетке: метронидазол 100 мг + миконазола нитрат 100 мг</t>
  </si>
  <si>
    <t>клостилбегит</t>
  </si>
  <si>
    <t>кломифен</t>
  </si>
  <si>
    <t>в 1 таблетке: кломифена 50 мг</t>
  </si>
  <si>
    <t>Клотримазол</t>
  </si>
  <si>
    <t>В 1 таблетке: Клотримазола 100 мг</t>
  </si>
  <si>
    <t>ледибон</t>
  </si>
  <si>
    <t>тиболон</t>
  </si>
  <si>
    <t>в 1 таблетке: тиболона 2,5 мг</t>
  </si>
  <si>
    <t>Леспефрил</t>
  </si>
  <si>
    <t>Леспедезы двухцветной побеги</t>
  </si>
  <si>
    <t>Состав: побеги леспедецы двухцветной, спирт этиловый 95%, вода очищенная, масло анисовое</t>
  </si>
  <si>
    <t>Ливарол</t>
  </si>
  <si>
    <t>Кетоконазол</t>
  </si>
  <si>
    <t>В 1 суппозитории: кетоконазола 400 мг</t>
  </si>
  <si>
    <t>линдинет 20</t>
  </si>
  <si>
    <t>гестоден + этинилэстрадиол</t>
  </si>
  <si>
    <t>в 1 таблетке: этинилэстрадиола 20 мкг + гестоден 75 мкг</t>
  </si>
  <si>
    <t>63 (21*3) таблетки в упаковке</t>
  </si>
  <si>
    <t>линдинет 30</t>
  </si>
  <si>
    <t>в 1 таблетке: гестодена 75 мкг + этинилэстрадиол 30 мкг</t>
  </si>
  <si>
    <t>логест</t>
  </si>
  <si>
    <t>в 1 драже: этинилэстрадиола 20 мкг + гестодена 75 мкг</t>
  </si>
  <si>
    <t>Макмирор комплекс</t>
  </si>
  <si>
    <t>Нистатин + Нифурател</t>
  </si>
  <si>
    <t>В 1 суппозитории: нифурател 500 мг + нистатин 200000 МЕ</t>
  </si>
  <si>
    <t>8 суппозиториев в упаковке</t>
  </si>
  <si>
    <t>Макмирор</t>
  </si>
  <si>
    <t>Нифурател</t>
  </si>
  <si>
    <t>В 1 таблетке: нифурател 200 мг</t>
  </si>
  <si>
    <t>марвелон</t>
  </si>
  <si>
    <t>дезогестрел + этинилэстрадиол</t>
  </si>
  <si>
    <t>в 1 таблетке: этинилэстрадиол 30 мкг + дезогестрел 150 мкг</t>
  </si>
  <si>
    <t>мерсилон</t>
  </si>
  <si>
    <t>дезогестрел+этинилэстрадиол</t>
  </si>
  <si>
    <t>в 1 таблетке: этинилэстрадиол 20 мкг + дезогестрел 150 мкг</t>
  </si>
  <si>
    <t>В 1 г геля: метронидазол 10 мг</t>
  </si>
  <si>
    <t>мидиана</t>
  </si>
  <si>
    <t>в 1 таблетке: этинилэстрадиола 30 мкг + дроспиренона 3 мг</t>
  </si>
  <si>
    <t>Миролют</t>
  </si>
  <si>
    <t>Мизопростол</t>
  </si>
  <si>
    <t>В 1 таблетке: Миролют (содержит 0,2 мг мизопростола в пересчете на 100% вещество, гипромеллозу) 20 мг</t>
  </si>
  <si>
    <t>4 талбетки в упаковке</t>
  </si>
  <si>
    <t>Мифегин</t>
  </si>
  <si>
    <t>Мифепристон</t>
  </si>
  <si>
    <t>В 1 таблетке: мифепристон микронизированный 200 мг</t>
  </si>
  <si>
    <t>небидо</t>
  </si>
  <si>
    <t>тестостерон.</t>
  </si>
  <si>
    <t>в 1 мл раствора: тестостерона ундеканоат 250 мг</t>
  </si>
  <si>
    <t>ампула 4,0 мл</t>
  </si>
  <si>
    <t>Нео-Пенотран</t>
  </si>
  <si>
    <t>В 1 суппозитории: метронидазола 500 мг + миконазола нитрата 100 мг</t>
  </si>
  <si>
    <t>Нео-Пенотран форте</t>
  </si>
  <si>
    <t>В 1 суппозитории: метронидазола (микронизированного) 750 мг + миконазола нитрата (микронизированного) 200 мг</t>
  </si>
  <si>
    <t>новаринг</t>
  </si>
  <si>
    <t>этинилэстрадиол+этоногестрел</t>
  </si>
  <si>
    <t>кольца вагинальные</t>
  </si>
  <si>
    <t>в 1 кольце: этинилэстрадиола 2,7 мг + этоногестрела 11,7 мг</t>
  </si>
  <si>
    <t>индивидуальная упаковка: пакетик алюминиевый или саше</t>
  </si>
  <si>
    <t>новинет</t>
  </si>
  <si>
    <t>в 1 таблетке: этинилэстрадиола 20 мкг + дезогестрела 150 мкг</t>
  </si>
  <si>
    <t>63 (21*3) таблетка в упаковке</t>
  </si>
  <si>
    <t>норколут</t>
  </si>
  <si>
    <t>норэтистерон</t>
  </si>
  <si>
    <t>в 1 таблетке: норэтистерона 5 мг</t>
  </si>
  <si>
    <t>овестин</t>
  </si>
  <si>
    <t>эстриол</t>
  </si>
  <si>
    <t>крем вагинальный</t>
  </si>
  <si>
    <t>В 1 г крема: эстриола 1 мг</t>
  </si>
  <si>
    <t>в 1 суппозитории: эстриола микронизированного 500 мкг</t>
  </si>
  <si>
    <t>ячейковая контурная упаковка</t>
  </si>
  <si>
    <t>15 шт в упаковке</t>
  </si>
  <si>
    <t>Омник</t>
  </si>
  <si>
    <t>Тамсулозин</t>
  </si>
  <si>
    <t>В 1 капсуле: тамсулозина гидрохлорид 400 мкг</t>
  </si>
  <si>
    <t>Осарбон</t>
  </si>
  <si>
    <t>Ацетарсол</t>
  </si>
  <si>
    <t>В 1 суппозитории: ацетарсол 250 мг</t>
  </si>
  <si>
    <t>Пимафуцин</t>
  </si>
  <si>
    <t>Натамицин</t>
  </si>
  <si>
    <t>В 1 суппозитории: натамицин 100 мг</t>
  </si>
  <si>
    <t>Полижинакс</t>
  </si>
  <si>
    <t>Неомицин + Нистатин + Полимиксин B</t>
  </si>
  <si>
    <t>капсулы вагинальные</t>
  </si>
  <si>
    <t>В 1 капсуле: неомицина сульфат 35000 МЕ + полимиксина B сульфат 35000 МЕ + нистатин 100000 МЕ</t>
  </si>
  <si>
    <t>постинор</t>
  </si>
  <si>
    <t>левоноргестрел</t>
  </si>
  <si>
    <t>в 1 таблетке: левоноргестрела 0,75 мг</t>
  </si>
  <si>
    <t>Прогестерон</t>
  </si>
  <si>
    <t>В 1 мл раствора: Прогестерон 10 мг (в оливковом или персиковом масле)</t>
  </si>
  <si>
    <t>прогинова</t>
  </si>
  <si>
    <t>эстрадиола валерат</t>
  </si>
  <si>
    <t>в 1 драже: эстрадиола валерат 2 мг</t>
  </si>
  <si>
    <t>прожестожель</t>
  </si>
  <si>
    <t>прогестерон.</t>
  </si>
  <si>
    <t>в 1 г геля: прогестерона натурального микронизированного 10 мг</t>
  </si>
  <si>
    <t>туба 80 г</t>
  </si>
  <si>
    <t>Простакор</t>
  </si>
  <si>
    <t>простаты экстракт</t>
  </si>
  <si>
    <t>В 1 мл раствора: простаты экстракт 5 мг</t>
  </si>
  <si>
    <t>Простамол Уно</t>
  </si>
  <si>
    <t>Пальмы ползучей плодов экстракт</t>
  </si>
  <si>
    <t>В 1 капсуле: Спиртовой экстракт плодов пальмы ползучей (9-11:1) 320 мг</t>
  </si>
  <si>
    <t>Простанорм</t>
  </si>
  <si>
    <t>Зверобоя продырявленного трава + Золотарника канадского трава + Солодки корни + Эхинацеи пурпурной корневища с корнями</t>
  </si>
  <si>
    <t>В 1 таблетке: простанорма экстракт сухой 0,2 г (содержит смесь растительного сырья: травы зверобоя, травы золотарника канадского, корня солодки, корневищ с корнями эхинацеи пурпурной)</t>
  </si>
  <si>
    <t>Простаплант</t>
  </si>
  <si>
    <t>В 1 капсуле: сухой экстракт плодов серенои ползучей (10-14.3:1) 320 мг, экстрагент: этанол 90%</t>
  </si>
  <si>
    <t>Простопин</t>
  </si>
  <si>
    <t>маточное молочко + мед + перга + прополис + пыльца цветочная</t>
  </si>
  <si>
    <t>В 1 суппозитории: маточное молочко 100 мг + мед 120 мг + перга 150 мг + прополис 310 мг + пыльца цветочная 80 мг</t>
  </si>
  <si>
    <t>15 суппозиториев в упаковке</t>
  </si>
  <si>
    <t>В 1 мл суспензии: будесонид (будесонид микронизированный) 0,5 мг</t>
  </si>
  <si>
    <t>регулон</t>
  </si>
  <si>
    <t>в 1 таблетке: этинилэстрадиола 30 мкг + дезогестрела 150 мкг</t>
  </si>
  <si>
    <t>ригевидон</t>
  </si>
  <si>
    <t>левоноргестрел + этинилэстрадиол</t>
  </si>
  <si>
    <t>в 1 таблетке: этинилэстрадиола 30 мкг + левоноргестрел 150 мкг</t>
  </si>
  <si>
    <t>силует</t>
  </si>
  <si>
    <t>в 1 таблетке: этинилэстрадиол 30 мкг + диеногест 2 мг</t>
  </si>
  <si>
    <t>В 1 суппозитории: Хлорамфеникола [D,L] 250 мг</t>
  </si>
  <si>
    <t>Синэстрол</t>
  </si>
  <si>
    <t>Гексэстрол</t>
  </si>
  <si>
    <t>В 1 мл раствора: Гексэстрол 20 мг</t>
  </si>
  <si>
    <t>азотная кислота + уксусная кислота + щавелевая кислота дигидрат + цинка нитрата гексагидрат</t>
  </si>
  <si>
    <t>в 1 мл раствора: азотной кислоты 537 мг (70%) + уксусной кислоты 20,4 мг (99%) + щавелевой кислоты дигидрат 58,6 мг + цинка нитрата гексагидрат 6 мг</t>
  </si>
  <si>
    <t>флакон 0,5 мл</t>
  </si>
  <si>
    <t>Сонизин</t>
  </si>
  <si>
    <t>Спазмекс</t>
  </si>
  <si>
    <t>Троспия хлорид</t>
  </si>
  <si>
    <t>В 1 таблетке: троспия хлорид 15 мг</t>
  </si>
  <si>
    <t>В 1 таблетке: троспия хлорид 30 мг</t>
  </si>
  <si>
    <t>В 1 таблетке: троспия хлорид 5 мг</t>
  </si>
  <si>
    <t>Спеман</t>
  </si>
  <si>
    <t>экстракт корней, плодов, стеблей, клубней, семян растений + мозаичное золото (суварнаванг)</t>
  </si>
  <si>
    <t>В 1 таблетке: порошок клубней ятрышника мужского 65 мг + порошок семян астерканта длиннолистного 32 мг + порошок семян латука компасного 16 мг + порошок семян бобов бархатных зудящих 16 мг + мозаичное золото (суварнаванг) 16 мг + экстракт корней аргиреи красивой 32 мг + экстракт плодов якорцев стелющихся 32 мг + экстракт стеблей лептадении сетчатой 32 мг + экстракт слоевищ пармелии жемчужной 16 мг</t>
  </si>
  <si>
    <t>Спеман форте</t>
  </si>
  <si>
    <t>В 1 таблетке: порошок клубней ятрышника мужского 39 мг + порошок семян астерканта длиннолистного 19 мг + порошок семян латука компасного 10 мг + порошок семян бобов бархатных зудящих 10 мг + олова дисульфид (мозаичное золото) 10 мг + сухой экстракт корней аргиреи красивой 19 мг + сухой экстракт плодов якорцев стелющихся 19 мг + сухой экстракт стеблей лептадении сетчатой 19 мг + сухой экстракт слоевищ пармелии жемчужной 10 мг + сухой экстракт корней раувольфии змеиной 18,75 мг</t>
  </si>
  <si>
    <t>Тержинан</t>
  </si>
  <si>
    <t>тернидазол + неомицин + нистатин + преднизолон</t>
  </si>
  <si>
    <t>В 1 таблетке: тернидазол 200 мг + неомицина сульфат 100 мг (65000 МЕ) + нистатин 100000 МЕ + преднизолона метасульфобензоат натрия 4,7 мг, что соответствует содержанию преднизолона 3 мг</t>
  </si>
  <si>
    <t>триквилар</t>
  </si>
  <si>
    <t>набор драже 3-х разных составов. состав 1: левоноргестрела 50 мкг + этинилэстрадиола 30 мкг. состав 2: левоноргестрела 75 мкг + этинилэстрадиола 40 мкг. состав 3: левоноргестрела 125 мкг + этинилэстрадиола 30 мкг</t>
  </si>
  <si>
    <t>набор из 21 драже в упаковке (6 драже состава 1 + 5 драже состава 2 + 10 драже состава 3)</t>
  </si>
  <si>
    <t>три-регол</t>
  </si>
  <si>
    <t>набор таблеток 3-х разных составов. состав 1: левоноргестрела 50 мкг + этинилэстрадиола 30 мкг. состав 2: левоноргестрела 75 мкг + этинилэстрадиола 40 мкг. состав 3: левоноргестрела 125 мкг + этинилэстрадиола 30 мкг</t>
  </si>
  <si>
    <t>набор из 21 таблетки в упаковке (6 таблеток состава 1 + 5 таблеток состава 2 + 10 таблеток состава 3)</t>
  </si>
  <si>
    <t>набор – 21 таблетка – состоит из 6 таблеток состава 1 + 5 таблеток состава 2 + 10 таблеток состава 3</t>
  </si>
  <si>
    <t>3 набора в упаковке</t>
  </si>
  <si>
    <t>В 1 таблетке: метронидазола 500 мг</t>
  </si>
  <si>
    <t>Уролесан</t>
  </si>
  <si>
    <t>Душицы обыкновенной травы экстракт + Клещевины обыкновенной семян масло + Моркови дикой семян экстракт + Мяты перечной листьев масло + Пихты масло + Хмеля соплодий экстракт</t>
  </si>
  <si>
    <t>В 1 мл капель: масло пихты 67,6 мг + масло мяты перечной 16,9 мг + масло касторовое 92,95 мг + жидкий экстракт семян моркови дикой 194,35 мг + жидкий экстракт шишек хмеля 278,8 мг + жидкий экстракт травы душицы 192,95 мг</t>
  </si>
  <si>
    <t>Урорек</t>
  </si>
  <si>
    <t>Силодозин</t>
  </si>
  <si>
    <t>В 1 капсуле: силодозин 4 мг</t>
  </si>
  <si>
    <t>В 1 капсуле: силодозин 8 мг</t>
  </si>
  <si>
    <t>утрожестан</t>
  </si>
  <si>
    <t>прогестерон</t>
  </si>
  <si>
    <t>в 1 капсуле: прогестерона натурального микронизированного 100 мг</t>
  </si>
  <si>
    <t>в 1 капсуле: прогестерона натурального микронизированного 200 мг</t>
  </si>
  <si>
    <t>фемостон 1/10</t>
  </si>
  <si>
    <t>дидрогестерон + эстрадиол</t>
  </si>
  <si>
    <t xml:space="preserve">набор таблеток 2-х разных составов. состав 1: эстрадиола 1 мг. состав 2: эстрадиола 1 мг + дидрогестерона 10 </t>
  </si>
  <si>
    <t>набор из 28 таблеток в упаковке (14 таблеток состава 1 + 14 таблеток состава 2)</t>
  </si>
  <si>
    <t>фемостон 1/5 конти</t>
  </si>
  <si>
    <t>дидрогестерон+эстрадиол</t>
  </si>
  <si>
    <t>в 1 таблетке: эстрадиола 1 мг + дидрогестерона 5 мг</t>
  </si>
  <si>
    <t>фемостон 2/10</t>
  </si>
  <si>
    <t>набор таблеток 2-х разных составов. состав 1: эстрадиола 2 мг. состав 2: эстрадиола 2 мг + дидрогестерона 10 мг</t>
  </si>
  <si>
    <t>Финаст</t>
  </si>
  <si>
    <t>Финастерид</t>
  </si>
  <si>
    <t>В 1 таблетке: финастерид 5 мг</t>
  </si>
  <si>
    <t>30 таблеток в уаковке</t>
  </si>
  <si>
    <t>Фокусин</t>
  </si>
  <si>
    <t>Фуразолидон</t>
  </si>
  <si>
    <t>В 1 таблетке: Фуразолидон 50 мг</t>
  </si>
  <si>
    <t>хлое</t>
  </si>
  <si>
    <t>набор таблеток 2-х разных составов. состав 1 (таблетки активные): ципротерона ацетат 2 мг + этинилэстрадиола 35 мкг. состав 2 (таблетки плацебо, вспомогательные): не содержит активных веществ, на основе лактозы моногидрата</t>
  </si>
  <si>
    <t>набор из 28 таблеток в упаковке (21 таблетка активная + 7 таблеток плацебо)</t>
  </si>
  <si>
    <t>Цистон</t>
  </si>
  <si>
    <t>экстракты цветков, стеблей.ю корневищ, семян растений + порошок мумие + порошок извести силиката</t>
  </si>
  <si>
    <t>В 1 таблетке экстракт цветков двуплодника стебелькового 65 мг + экстракт стеблей камнеломки язычковой 49 мг + экстракт стеблей марены сердцелистной 16 мг + экстракт корневищ сыти пленчатой 16 мг + экстракт семян соломоцвета шероховатого 16 мг + экстракт надземной части оносмы прицветковой 16 мг + экстракт целого растения вернонии пепельной 16 мг + порошок мумие очищенного 13 мг + порошок извести силиката 16 мг</t>
  </si>
  <si>
    <t>эстрожель</t>
  </si>
  <si>
    <t>в 1 г геля: эстрадиола (в форме гемигидрата) 600 мкг</t>
  </si>
  <si>
    <t>туба 60 г</t>
  </si>
  <si>
    <t>ярина</t>
  </si>
  <si>
    <t>Красный корень плюс</t>
  </si>
  <si>
    <t xml:space="preserve"> трава горца птичьего + корни и корневища копеечника забытого</t>
  </si>
  <si>
    <t>В 100 мл настойки: водно-спиртовой раствор травы горца птичьего 3 г + корней и корневищ копеечника забытого 7 г. Этанол 40%</t>
  </si>
  <si>
    <t>Кудесан</t>
  </si>
  <si>
    <t>Убидекаренон</t>
  </si>
  <si>
    <t>В 1 мл капель: убидекаренон 30 мг</t>
  </si>
  <si>
    <t>1 флакон в упаковке. В комплекте насадка-распылитель</t>
  </si>
  <si>
    <t>1 флакон в упаковке. В комплекте мерная ложечка</t>
  </si>
  <si>
    <t>Аскорбиновая кислота с глюкозой (апельсин)</t>
  </si>
  <si>
    <t>30 таблеток в упаковке. Таблетки в форме фигурок животных. Ароматизатор «фруктово-ванильный»</t>
  </si>
  <si>
    <t>60 таблеток в упаковке. Таблетки в форме фигурок животных. Ароматизатор «фруктово-ванильный»</t>
  </si>
  <si>
    <t>30 таблеток в упаковке. Таблетки в форме фигурок животных. Ароматизатор «фруктовый»</t>
  </si>
  <si>
    <t>60 таблеток в упаковке. Таблетки в форме фигурок животных. Ароматизатор «фруктовый»</t>
  </si>
  <si>
    <t>Упаковка и дополнительные требования</t>
  </si>
  <si>
    <t>АнвиМакс (лимон)</t>
  </si>
  <si>
    <t>АнвиМакс (мед и лимон)</t>
  </si>
  <si>
    <t>АнвиМакс (малина)</t>
  </si>
  <si>
    <t>АнвиМакс (черная смородина)</t>
  </si>
  <si>
    <t>Горпилс (ананас)</t>
  </si>
  <si>
    <t>Горпилс (апельсин)</t>
  </si>
  <si>
    <t>Горпилс (лимон)</t>
  </si>
  <si>
    <t>Горпилс (малина)</t>
  </si>
  <si>
    <t>Горпилс (мед и лимон)</t>
  </si>
  <si>
    <t>Горпилс (ментол и эвкалипт)</t>
  </si>
  <si>
    <t>Доктор Мом растительные пастилки от кашля (ананас)</t>
  </si>
  <si>
    <t>Доктор Мом растительные пастилки от кашля (апельсин)</t>
  </si>
  <si>
    <t>Доктор Мом растительные пастилки от кашля (клубника)</t>
  </si>
  <si>
    <t>Доктор Мом растительные пастилки от кашля (лимон)</t>
  </si>
  <si>
    <t>Доктор Мом растительные пастилки от кашля (малина)</t>
  </si>
  <si>
    <t>Доктор Мом растительные пастилки от кашля (фрукты)</t>
  </si>
  <si>
    <t>Доктор Мом растительные пастилки от кашля (ягоды)</t>
  </si>
  <si>
    <t>1 шт в упаковке. В комплекте мерный колпачок или мерный стаканчик</t>
  </si>
  <si>
    <t>1 флакон в упаковке. В комплекте наконечник</t>
  </si>
  <si>
    <t>1 шт в упаковке. В комплекте устройство для ингаляции</t>
  </si>
  <si>
    <t>1 шт в упаковке. В комплекте насадка-распылитель</t>
  </si>
  <si>
    <t>Фарингосепт (лимон)</t>
  </si>
  <si>
    <t>Трависил (черная смородина)</t>
  </si>
  <si>
    <t>Трависил (мята и эвкалипт)</t>
  </si>
  <si>
    <t>Трависил (апельсин)</t>
  </si>
  <si>
    <t>Трависил (мед)</t>
  </si>
  <si>
    <t>Трависил (малина)</t>
  </si>
  <si>
    <t>Трависил (лимон и эвкалипт)</t>
  </si>
  <si>
    <t>Трависил (вишня)</t>
  </si>
  <si>
    <t>Стрепсилс (мята и лимон)</t>
  </si>
  <si>
    <t>Стопангин 2А (апельсин)</t>
  </si>
  <si>
    <t>Стопангин 2А (клубника)</t>
  </si>
  <si>
    <t>Стопангин 2А (лимон)</t>
  </si>
  <si>
    <t>раствор</t>
  </si>
  <si>
    <t>Солковагин</t>
  </si>
  <si>
    <t>2 флакона в упаковке. В комплекте пробки резиновые дополнительные (2 шт)</t>
  </si>
  <si>
    <t>1 туба в упаковке. В комплекте аппликатор</t>
  </si>
  <si>
    <t>ЛОТ №11</t>
  </si>
  <si>
    <t>ВИТАМИНЫ И МИНЕРАЛЬНЫЕ ДОБАВКИ</t>
  </si>
  <si>
    <r>
      <t>В 1 таблетке: Lactobacillus GG1 млрд.КОЕ + витамин А (ретинола ацетат) 2666 МЕ (приблизительно 800 мкг) + витамин D (колекальциферол) 200 МЕ (приблизительно 5 мкг) + витамин Е (D-α-токоферола ацетат) 14,9 МЕ (приблизительно 10 мг) + витамин В</t>
    </r>
    <r>
      <rPr>
        <vertAlign val="subscript"/>
        <sz val="6"/>
        <rFont val="Times New Roman"/>
        <family val="1"/>
        <charset val="204"/>
      </rPr>
      <t>1</t>
    </r>
    <r>
      <rPr>
        <sz val="6"/>
        <rFont val="Times New Roman"/>
        <family val="1"/>
        <charset val="204"/>
      </rPr>
      <t xml:space="preserve"> (тиамина нитрат) 1,4 мг + витамин В</t>
    </r>
    <r>
      <rPr>
        <vertAlign val="subscript"/>
        <sz val="6"/>
        <rFont val="Times New Roman"/>
        <family val="1"/>
        <charset val="204"/>
      </rPr>
      <t>2</t>
    </r>
    <r>
      <rPr>
        <sz val="6"/>
        <rFont val="Times New Roman"/>
        <family val="1"/>
        <charset val="204"/>
      </rPr>
      <t xml:space="preserve"> (рибофлавин) 1,6 мг + витамин В</t>
    </r>
    <r>
      <rPr>
        <vertAlign val="subscript"/>
        <sz val="6"/>
        <rFont val="Times New Roman"/>
        <family val="1"/>
        <charset val="204"/>
      </rPr>
      <t>6</t>
    </r>
    <r>
      <rPr>
        <sz val="6"/>
        <rFont val="Times New Roman"/>
        <family val="1"/>
        <charset val="204"/>
      </rPr>
      <t xml:space="preserve"> (пиридоксина гидрохлорид) 2 мг + витамин В</t>
    </r>
    <r>
      <rPr>
        <vertAlign val="subscript"/>
        <sz val="6"/>
        <rFont val="Times New Roman"/>
        <family val="1"/>
        <charset val="204"/>
      </rPr>
      <t>12</t>
    </r>
    <r>
      <rPr>
        <sz val="6"/>
        <rFont val="Times New Roman"/>
        <family val="1"/>
        <charset val="204"/>
      </rPr>
      <t xml:space="preserve"> (цианокобаламин) 1 мкг + Никотинамид 18 мг + пантотеновая кислота 6 мг + фолиевая кислотам 200 мкг + витамин C (аскорбиновая кислота) 60 мг + железо (железа фумарат) 14 мг + цинк (цинка оксид) 15 мг + марганец (марганца сульфат) 2,5 мг + магний (магния оксид) 90 мг + хром (хрома хлорид) 50 мкг + селен (натрия селенат) 50 мкг + йод (калия йодид) 150 мкг</t>
    </r>
  </si>
  <si>
    <t>ПРОТИВОМИКРОБНЫЕ ПРЕПАРАТЫ</t>
  </si>
  <si>
    <t>ЛОТ №12</t>
  </si>
  <si>
    <t>ИММУНОМОДУЛИРУЮЩИЕ СРЕДСТВА</t>
  </si>
  <si>
    <t>ЛОТ №13</t>
  </si>
  <si>
    <t>ЛОТ №14</t>
  </si>
  <si>
    <t>ПРОТИВООПУХОЛЕВЫЕ ПРЕПАРАТЫ</t>
  </si>
  <si>
    <t>СРЕДСТВА ЛЕЧЕНИЯ ЗАБОЛЕВАНИЙ РЕСПИРАТОРНОЙ СИСТЕМЫ</t>
  </si>
  <si>
    <t>ЛОТ №16</t>
  </si>
  <si>
    <t>ПРЕПАРАТЫ, ВЛИЯЮЩИЕ НА СЕРДЕЧНО-СОСУДИСТУЮ СИСТЕМУ</t>
  </si>
  <si>
    <t>ЛОТ №17</t>
  </si>
  <si>
    <t>ЛОТ №18</t>
  </si>
  <si>
    <t>СРЕДСТВА ЛЕЧЕНИЯ УРОГЕНИТЕЛЬНЫХ ИНФЕКЦИЙ</t>
  </si>
  <si>
    <t>ЛОТ №19</t>
  </si>
  <si>
    <t>ПОЛОВЫЕ ГОРМОНЫ</t>
  </si>
  <si>
    <t>МЕТАБОЛИЧЕСКИЕ СРЕДСТВА</t>
  </si>
  <si>
    <t>Кол-во на год</t>
  </si>
  <si>
    <t>Кол-во на полугодие</t>
  </si>
  <si>
    <t>ЛОТ №15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</si>
</sst>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17" x14ac:knownFonts="1">
    <font>
      <sz val="11"/>
      <color theme="1"/>
      <name val="Calibri"/>
      <family val="2"/>
      <scheme val="minor"/>
    </font>
    <font>
      <sz val="8"/>
      <name val="Arial"/>
      <family val="2"/>
    </font>
    <font>
      <b/>
      <sz val="8"/>
      <name val="Times New Roman"/>
      <family val="1"/>
      <charset val="204"/>
    </font>
    <font>
      <sz val="8"/>
      <color theme="1"/>
      <name val="Calibri"/>
      <family val="2"/>
      <scheme val="minor"/>
    </font>
    <font>
      <sz val="8"/>
      <name val="Times New Roman"/>
      <family val="1"/>
      <charset val="204"/>
    </font>
    <font>
      <sz val="8"/>
      <name val="Calibri"/>
      <family val="2"/>
      <scheme val="minor"/>
    </font>
    <font>
      <sz val="8"/>
      <color theme="1"/>
      <name val="Times New Roman"/>
      <family val="1"/>
      <charset val="204"/>
    </font>
    <font>
      <sz val="8"/>
      <color rgb="FF000000"/>
      <name val="Times New Roman"/>
      <family val="1"/>
      <charset val="204"/>
    </font>
    <font>
      <sz val="8"/>
      <color indexed="8"/>
      <name val="Times New Roman"/>
      <family val="1"/>
      <charset val="204"/>
    </font>
    <font>
      <b/>
      <sz val="8"/>
      <color indexed="8"/>
      <name val="Times New Roman"/>
      <family val="1"/>
      <charset val="204"/>
    </font>
    <font>
      <i/>
      <sz val="8"/>
      <name val="Times New Roman"/>
      <family val="1"/>
      <charset val="204"/>
    </font>
    <font>
      <b/>
      <sz val="6"/>
      <name val="Times New Roman"/>
      <family val="1"/>
      <charset val="204"/>
    </font>
    <font>
      <sz val="6"/>
      <name val="Times New Roman"/>
      <family val="1"/>
      <charset val="204"/>
    </font>
    <font>
      <sz val="6"/>
      <color theme="1"/>
      <name val="Times New Roman"/>
      <family val="1"/>
      <charset val="204"/>
    </font>
    <font>
      <vertAlign val="subscript"/>
      <sz val="6"/>
      <name val="Times New Roman"/>
      <family val="1"/>
      <charset val="204"/>
    </font>
    <font>
      <sz val="6"/>
      <color rgb="FF000000"/>
      <name val="Times New Roman"/>
      <family val="1"/>
      <charset val="204"/>
    </font>
    <font>
      <sz val="6"/>
      <color theme="1"/>
      <name val="Calibri"/>
      <family val="2"/>
      <scheme val="minor"/>
    </font>
  </fonts>
  <fills count="7">
    <fill>
      <patternFill patternType="none"/>
    </fill>
    <fill>
      <patternFill patternType="gray125"/>
    </fill>
    <fill>
      <patternFill patternType="solid">
        <fgColor rgb="FFDEEAFE"/>
        <bgColor indexed="64"/>
      </patternFill>
    </fill>
    <fill>
      <patternFill patternType="solid">
        <fgColor rgb="FFD89FFF"/>
        <bgColor indexed="64"/>
      </patternFill>
    </fill>
    <fill>
      <patternFill patternType="solid">
        <fgColor rgb="FFFFFF00"/>
        <bgColor indexed="64"/>
      </patternFill>
    </fill>
    <fill>
      <patternFill patternType="solid">
        <fgColor rgb="FF92D050"/>
        <bgColor indexed="64"/>
      </patternFill>
    </fill>
    <fill>
      <patternFill patternType="solid">
        <fgColor rgb="FFFF9BE5"/>
        <bgColor indexed="64"/>
      </patternFill>
    </fill>
  </fills>
  <borders count="6">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ck">
        <color indexed="64"/>
      </bottom>
      <diagonal/>
    </border>
    <border>
      <left/>
      <right/>
      <top style="thick">
        <color indexed="64"/>
      </top>
      <bottom/>
      <diagonal/>
    </border>
  </borders>
  <cellStyleXfs count="2">
    <xf numFmtId="0" fontId="0" fillId="0" borderId="0"/>
    <xf numFmtId="0" fontId="1" fillId="0" borderId="0"/>
  </cellStyleXfs>
  <cellXfs count="47">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5" borderId="0" xfId="0" applyFont="1" applyFill="1" applyBorder="1" applyAlignment="1">
      <alignment horizontal="center" vertical="center" wrapText="1"/>
    </xf>
    <xf numFmtId="164" fontId="2" fillId="5" borderId="0"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2" fillId="3"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5" fillId="0" borderId="2" xfId="0" applyFont="1" applyFill="1" applyBorder="1"/>
    <xf numFmtId="0" fontId="5" fillId="0" borderId="2" xfId="0" applyFont="1" applyBorder="1"/>
    <xf numFmtId="0" fontId="5" fillId="0" borderId="2" xfId="0" applyFont="1" applyBorder="1" applyAlignment="1">
      <alignment vertical="center" wrapText="1"/>
    </xf>
    <xf numFmtId="1" fontId="2" fillId="4" borderId="2" xfId="1" applyNumberFormat="1" applyFont="1" applyFill="1" applyBorder="1" applyAlignment="1">
      <alignment horizontal="center" vertical="center" wrapText="1"/>
    </xf>
    <xf numFmtId="1" fontId="2" fillId="4"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0" xfId="0" applyFont="1"/>
    <xf numFmtId="0" fontId="2" fillId="5" borderId="5" xfId="0" applyFont="1" applyFill="1" applyBorder="1" applyAlignment="1">
      <alignment horizontal="center" vertical="center" wrapText="1"/>
    </xf>
    <xf numFmtId="164" fontId="2" fillId="5" borderId="5"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vertical="center" wrapText="1"/>
    </xf>
    <xf numFmtId="0" fontId="4" fillId="0" borderId="3" xfId="0"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vertical="center" wrapText="1"/>
    </xf>
    <xf numFmtId="0" fontId="4" fillId="0" borderId="4" xfId="0" applyFont="1" applyFill="1" applyBorder="1" applyAlignment="1">
      <alignment horizontal="center" vertical="center" wrapText="1"/>
    </xf>
    <xf numFmtId="164" fontId="4" fillId="0" borderId="4" xfId="0" applyNumberFormat="1" applyFont="1" applyFill="1" applyBorder="1" applyAlignment="1">
      <alignment horizontal="center" vertical="center" wrapText="1"/>
    </xf>
    <xf numFmtId="1" fontId="2" fillId="5" borderId="2" xfId="1"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1" fontId="2" fillId="6" borderId="2" xfId="0" applyNumberFormat="1" applyFont="1" applyFill="1" applyBorder="1" applyAlignment="1">
      <alignment horizontal="center" vertical="center" wrapText="1"/>
    </xf>
    <xf numFmtId="1" fontId="2" fillId="6" borderId="2" xfId="1" applyNumberFormat="1" applyFont="1" applyFill="1" applyBorder="1" applyAlignment="1">
      <alignment horizontal="center" vertical="center" wrapText="1"/>
    </xf>
    <xf numFmtId="1" fontId="9" fillId="6" borderId="2" xfId="1" applyNumberFormat="1" applyFont="1" applyFill="1" applyBorder="1" applyAlignment="1">
      <alignment horizontal="center" vertical="center" wrapText="1"/>
    </xf>
    <xf numFmtId="1" fontId="2" fillId="6" borderId="3" xfId="1" applyNumberFormat="1" applyFont="1" applyFill="1" applyBorder="1" applyAlignment="1">
      <alignment horizontal="center" vertical="center" wrapText="1"/>
    </xf>
    <xf numFmtId="1" fontId="2" fillId="6" borderId="4" xfId="1" applyNumberFormat="1" applyFont="1" applyFill="1" applyBorder="1" applyAlignment="1">
      <alignment horizontal="center" vertical="center" wrapText="1"/>
    </xf>
  </cellXfs>
  <cellStyles count="2">
    <cellStyle name="Обычный" xfId="0" builtinId="0"/>
    <cellStyle name="Обычный_Лист1" xfId="1"/>
  </cellStyles>
  <dxfs count="1">
    <dxf>
      <fill>
        <patternFill patternType="solid">
          <fgColor rgb="FF92D050"/>
          <bgColor rgb="FF000000"/>
        </patternFill>
      </fill>
    </dxf>
  </dxfs>
  <tableStyles count="0" defaultTableStyle="TableStyleMedium2" defaultPivotStyle="PivotStyleMedium9"/>
  <colors>
    <mruColors>
      <color rgb="FFFF9BE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19050</xdr:colOff>
      <xdr:row>250</xdr:row>
      <xdr:rowOff>0</xdr:rowOff>
    </xdr:from>
    <xdr:to>
      <xdr:col>6</xdr:col>
      <xdr:colOff>942975</xdr:colOff>
      <xdr:row>250</xdr:row>
      <xdr:rowOff>0</xdr:rowOff>
    </xdr:to>
    <xdr:sp macro="" textlink="">
      <xdr:nvSpPr>
        <xdr:cNvPr id="2" name="Line 34"/>
        <xdr:cNvSpPr>
          <a:spLocks noChangeShapeType="1"/>
        </xdr:cNvSpPr>
      </xdr:nvSpPr>
      <xdr:spPr bwMode="auto">
        <a:xfrm flipV="1">
          <a:off x="10020300" y="216503250"/>
          <a:ext cx="3514725" cy="0"/>
        </a:xfrm>
        <a:prstGeom prst="line">
          <a:avLst/>
        </a:prstGeom>
        <a:noFill/>
        <a:ln w="9525">
          <a:solidFill>
            <a:srgbClr val="000000"/>
          </a:solidFill>
          <a:round/>
          <a:headEnd/>
          <a:tailEnd/>
        </a:ln>
      </xdr:spPr>
    </xdr:sp>
    <xdr:clientData/>
  </xdr:twoCellAnchor>
  <xdr:twoCellAnchor>
    <xdr:from>
      <xdr:col>5</xdr:col>
      <xdr:colOff>19050</xdr:colOff>
      <xdr:row>416</xdr:row>
      <xdr:rowOff>0</xdr:rowOff>
    </xdr:from>
    <xdr:to>
      <xdr:col>6</xdr:col>
      <xdr:colOff>942975</xdr:colOff>
      <xdr:row>416</xdr:row>
      <xdr:rowOff>0</xdr:rowOff>
    </xdr:to>
    <xdr:sp macro="" textlink="">
      <xdr:nvSpPr>
        <xdr:cNvPr id="4" name="Line 34"/>
        <xdr:cNvSpPr>
          <a:spLocks noChangeShapeType="1"/>
        </xdr:cNvSpPr>
      </xdr:nvSpPr>
      <xdr:spPr bwMode="auto">
        <a:xfrm flipV="1">
          <a:off x="5915025" y="57550050"/>
          <a:ext cx="109537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6"/>
  <sheetViews>
    <sheetView workbookViewId="0">
      <selection activeCell="J1" sqref="J1:K1048576"/>
    </sheetView>
  </sheetViews>
  <sheetFormatPr defaultRowHeight="15" x14ac:dyDescent="0.25"/>
  <cols>
    <col min="1" max="1" width="11.28515625" customWidth="1"/>
    <col min="2" max="2" width="15.42578125" customWidth="1"/>
    <col min="3" max="3" width="11.5703125" customWidth="1"/>
    <col min="4" max="4" width="36.140625" style="29" customWidth="1"/>
    <col min="6" max="6" width="13.140625" customWidth="1"/>
    <col min="7" max="7" width="6.5703125" customWidth="1"/>
    <col min="8" max="8" width="8.140625" hidden="1" customWidth="1"/>
    <col min="9" max="9" width="8.140625" customWidth="1"/>
    <col min="10" max="10" width="10.42578125" hidden="1" customWidth="1"/>
    <col min="11" max="11" width="10.85546875" hidden="1" customWidth="1"/>
  </cols>
  <sheetData>
    <row r="1" spans="1:11" ht="43.5" thickTop="1" thickBot="1" x14ac:dyDescent="0.3">
      <c r="A1" s="1" t="s">
        <v>0</v>
      </c>
      <c r="B1" s="1" t="s">
        <v>1</v>
      </c>
      <c r="C1" s="1" t="s">
        <v>2</v>
      </c>
      <c r="D1" s="1" t="s">
        <v>3</v>
      </c>
      <c r="E1" s="1" t="s">
        <v>4</v>
      </c>
      <c r="F1" s="1" t="s">
        <v>2706</v>
      </c>
      <c r="G1" s="1" t="s">
        <v>6</v>
      </c>
      <c r="H1" s="1" t="s">
        <v>7</v>
      </c>
      <c r="I1" s="1" t="s">
        <v>7</v>
      </c>
      <c r="J1" s="1" t="s">
        <v>8</v>
      </c>
      <c r="K1" s="1" t="s">
        <v>9</v>
      </c>
    </row>
    <row r="2" spans="1:11" ht="32.25" thickTop="1" x14ac:dyDescent="0.25">
      <c r="A2" s="3" t="s">
        <v>2744</v>
      </c>
      <c r="B2" s="3" t="s">
        <v>2745</v>
      </c>
      <c r="C2" s="3"/>
      <c r="D2" s="23"/>
      <c r="E2" s="3"/>
      <c r="F2" s="3"/>
      <c r="G2" s="3"/>
      <c r="H2" s="3"/>
      <c r="I2" s="3"/>
      <c r="J2" s="3"/>
      <c r="K2" s="4">
        <f>SUM(K3:K186)</f>
        <v>725561.31649999984</v>
      </c>
    </row>
    <row r="3" spans="1:11" ht="22.5" x14ac:dyDescent="0.25">
      <c r="A3" s="5" t="s">
        <v>212</v>
      </c>
      <c r="B3" s="5" t="s">
        <v>213</v>
      </c>
      <c r="C3" s="5" t="s">
        <v>101</v>
      </c>
      <c r="D3" s="24" t="s">
        <v>214</v>
      </c>
      <c r="E3" s="5" t="s">
        <v>129</v>
      </c>
      <c r="F3" s="5"/>
      <c r="G3" s="6" t="s">
        <v>12</v>
      </c>
      <c r="H3" s="9">
        <v>60</v>
      </c>
      <c r="I3" s="14">
        <f>H3/2</f>
        <v>30</v>
      </c>
      <c r="J3" s="7">
        <v>11</v>
      </c>
      <c r="K3" s="8">
        <f>I3*J3</f>
        <v>330</v>
      </c>
    </row>
    <row r="4" spans="1:11" ht="22.5" x14ac:dyDescent="0.25">
      <c r="A4" s="5" t="s">
        <v>212</v>
      </c>
      <c r="B4" s="5" t="s">
        <v>213</v>
      </c>
      <c r="C4" s="5" t="s">
        <v>101</v>
      </c>
      <c r="D4" s="24" t="s">
        <v>214</v>
      </c>
      <c r="E4" s="5" t="s">
        <v>129</v>
      </c>
      <c r="F4" s="5"/>
      <c r="G4" s="6" t="s">
        <v>12</v>
      </c>
      <c r="H4" s="43">
        <v>900</v>
      </c>
      <c r="I4" s="42">
        <f t="shared" ref="I4:I67" si="0">H4/2</f>
        <v>450</v>
      </c>
      <c r="J4" s="7">
        <v>8.5</v>
      </c>
      <c r="K4" s="8">
        <f t="shared" ref="K4:K67" si="1">I4*J4</f>
        <v>3825</v>
      </c>
    </row>
    <row r="5" spans="1:11" ht="22.5" x14ac:dyDescent="0.25">
      <c r="A5" s="5" t="s">
        <v>212</v>
      </c>
      <c r="B5" s="5" t="s">
        <v>213</v>
      </c>
      <c r="C5" s="5" t="s">
        <v>101</v>
      </c>
      <c r="D5" s="24" t="s">
        <v>214</v>
      </c>
      <c r="E5" s="5" t="s">
        <v>130</v>
      </c>
      <c r="F5" s="5"/>
      <c r="G5" s="6" t="s">
        <v>12</v>
      </c>
      <c r="H5" s="43">
        <v>270</v>
      </c>
      <c r="I5" s="42">
        <f t="shared" si="0"/>
        <v>135</v>
      </c>
      <c r="J5" s="7">
        <v>16.7</v>
      </c>
      <c r="K5" s="8">
        <f t="shared" si="1"/>
        <v>2254.5</v>
      </c>
    </row>
    <row r="6" spans="1:11" ht="33.75" x14ac:dyDescent="0.25">
      <c r="A6" s="5" t="s">
        <v>215</v>
      </c>
      <c r="B6" s="5" t="s">
        <v>216</v>
      </c>
      <c r="C6" s="5" t="s">
        <v>139</v>
      </c>
      <c r="D6" s="24" t="s">
        <v>217</v>
      </c>
      <c r="E6" s="5" t="s">
        <v>202</v>
      </c>
      <c r="F6" s="5"/>
      <c r="G6" s="6" t="s">
        <v>12</v>
      </c>
      <c r="H6" s="43">
        <v>64</v>
      </c>
      <c r="I6" s="42">
        <f t="shared" si="0"/>
        <v>32</v>
      </c>
      <c r="J6" s="7">
        <v>149.87</v>
      </c>
      <c r="K6" s="8">
        <f t="shared" si="1"/>
        <v>4795.84</v>
      </c>
    </row>
    <row r="7" spans="1:11" ht="45" x14ac:dyDescent="0.25">
      <c r="A7" s="5" t="s">
        <v>218</v>
      </c>
      <c r="B7" s="5" t="s">
        <v>219</v>
      </c>
      <c r="C7" s="5" t="s">
        <v>101</v>
      </c>
      <c r="D7" s="24" t="s">
        <v>220</v>
      </c>
      <c r="E7" s="5" t="s">
        <v>129</v>
      </c>
      <c r="F7" s="5"/>
      <c r="G7" s="6" t="s">
        <v>12</v>
      </c>
      <c r="H7" s="43">
        <v>676</v>
      </c>
      <c r="I7" s="42">
        <f t="shared" si="0"/>
        <v>338</v>
      </c>
      <c r="J7" s="7">
        <v>5.2</v>
      </c>
      <c r="K7" s="8">
        <f t="shared" si="1"/>
        <v>1757.6000000000001</v>
      </c>
    </row>
    <row r="8" spans="1:11" ht="45" x14ac:dyDescent="0.25">
      <c r="A8" s="5" t="s">
        <v>218</v>
      </c>
      <c r="B8" s="5" t="s">
        <v>219</v>
      </c>
      <c r="C8" s="5" t="s">
        <v>101</v>
      </c>
      <c r="D8" s="24" t="s">
        <v>221</v>
      </c>
      <c r="E8" s="5" t="s">
        <v>129</v>
      </c>
      <c r="F8" s="11"/>
      <c r="G8" s="6" t="s">
        <v>12</v>
      </c>
      <c r="H8" s="9">
        <v>200</v>
      </c>
      <c r="I8" s="14">
        <f t="shared" si="0"/>
        <v>100</v>
      </c>
      <c r="J8" s="7">
        <v>10</v>
      </c>
      <c r="K8" s="8">
        <f t="shared" si="1"/>
        <v>1000</v>
      </c>
    </row>
    <row r="9" spans="1:11" ht="45" x14ac:dyDescent="0.25">
      <c r="A9" s="5" t="s">
        <v>222</v>
      </c>
      <c r="B9" s="5" t="s">
        <v>223</v>
      </c>
      <c r="C9" s="5" t="s">
        <v>10</v>
      </c>
      <c r="D9" s="24" t="s">
        <v>224</v>
      </c>
      <c r="E9" s="5" t="s">
        <v>78</v>
      </c>
      <c r="F9" s="11"/>
      <c r="G9" s="6" t="s">
        <v>12</v>
      </c>
      <c r="H9" s="43">
        <v>90</v>
      </c>
      <c r="I9" s="42">
        <f t="shared" si="0"/>
        <v>45</v>
      </c>
      <c r="J9" s="7">
        <v>9.86</v>
      </c>
      <c r="K9" s="8">
        <f t="shared" si="1"/>
        <v>443.7</v>
      </c>
    </row>
    <row r="10" spans="1:11" ht="22.5" x14ac:dyDescent="0.25">
      <c r="A10" s="5" t="s">
        <v>225</v>
      </c>
      <c r="B10" s="5" t="s">
        <v>226</v>
      </c>
      <c r="C10" s="5" t="s">
        <v>161</v>
      </c>
      <c r="D10" s="24" t="s">
        <v>227</v>
      </c>
      <c r="E10" s="5" t="s">
        <v>78</v>
      </c>
      <c r="F10" s="5"/>
      <c r="G10" s="6" t="s">
        <v>12</v>
      </c>
      <c r="H10" s="43">
        <v>6</v>
      </c>
      <c r="I10" s="42">
        <f t="shared" si="0"/>
        <v>3</v>
      </c>
      <c r="J10" s="7">
        <v>95.56</v>
      </c>
      <c r="K10" s="8">
        <f t="shared" si="1"/>
        <v>286.68</v>
      </c>
    </row>
    <row r="11" spans="1:11" ht="22.5" x14ac:dyDescent="0.25">
      <c r="A11" s="5" t="s">
        <v>225</v>
      </c>
      <c r="B11" s="5" t="s">
        <v>226</v>
      </c>
      <c r="C11" s="5" t="s">
        <v>161</v>
      </c>
      <c r="D11" s="24" t="s">
        <v>227</v>
      </c>
      <c r="E11" s="5" t="s">
        <v>78</v>
      </c>
      <c r="F11" s="5"/>
      <c r="G11" s="6" t="s">
        <v>12</v>
      </c>
      <c r="H11" s="43">
        <v>6</v>
      </c>
      <c r="I11" s="42">
        <f t="shared" si="0"/>
        <v>3</v>
      </c>
      <c r="J11" s="7">
        <v>95.58</v>
      </c>
      <c r="K11" s="8">
        <f t="shared" si="1"/>
        <v>286.74</v>
      </c>
    </row>
    <row r="12" spans="1:11" ht="22.5" x14ac:dyDescent="0.25">
      <c r="A12" s="5" t="s">
        <v>226</v>
      </c>
      <c r="B12" s="5" t="s">
        <v>226</v>
      </c>
      <c r="C12" s="5" t="s">
        <v>149</v>
      </c>
      <c r="D12" s="24" t="s">
        <v>228</v>
      </c>
      <c r="E12" s="5" t="s">
        <v>229</v>
      </c>
      <c r="F12" s="5"/>
      <c r="G12" s="6" t="s">
        <v>12</v>
      </c>
      <c r="H12" s="9">
        <v>2</v>
      </c>
      <c r="I12" s="14">
        <f t="shared" si="0"/>
        <v>1</v>
      </c>
      <c r="J12" s="7">
        <v>15</v>
      </c>
      <c r="K12" s="8">
        <f t="shared" si="1"/>
        <v>15</v>
      </c>
    </row>
    <row r="13" spans="1:11" ht="22.5" x14ac:dyDescent="0.25">
      <c r="A13" s="5" t="s">
        <v>226</v>
      </c>
      <c r="B13" s="5" t="s">
        <v>226</v>
      </c>
      <c r="C13" s="5" t="s">
        <v>149</v>
      </c>
      <c r="D13" s="24" t="s">
        <v>228</v>
      </c>
      <c r="E13" s="5" t="s">
        <v>229</v>
      </c>
      <c r="F13" s="5"/>
      <c r="G13" s="6" t="s">
        <v>12</v>
      </c>
      <c r="H13" s="43">
        <v>1036</v>
      </c>
      <c r="I13" s="42">
        <f t="shared" si="0"/>
        <v>518</v>
      </c>
      <c r="J13" s="7">
        <v>12</v>
      </c>
      <c r="K13" s="8">
        <f t="shared" si="1"/>
        <v>6216</v>
      </c>
    </row>
    <row r="14" spans="1:11" ht="45" x14ac:dyDescent="0.25">
      <c r="A14" s="5" t="s">
        <v>226</v>
      </c>
      <c r="B14" s="5" t="s">
        <v>226</v>
      </c>
      <c r="C14" s="5" t="s">
        <v>115</v>
      </c>
      <c r="D14" s="24" t="s">
        <v>230</v>
      </c>
      <c r="E14" s="5" t="s">
        <v>231</v>
      </c>
      <c r="F14" s="5"/>
      <c r="G14" s="6" t="s">
        <v>12</v>
      </c>
      <c r="H14" s="9">
        <v>20</v>
      </c>
      <c r="I14" s="14">
        <f t="shared" si="0"/>
        <v>10</v>
      </c>
      <c r="J14" s="7">
        <v>9</v>
      </c>
      <c r="K14" s="8">
        <f t="shared" si="1"/>
        <v>90</v>
      </c>
    </row>
    <row r="15" spans="1:11" ht="45" x14ac:dyDescent="0.25">
      <c r="A15" s="5" t="s">
        <v>226</v>
      </c>
      <c r="B15" s="5" t="s">
        <v>226</v>
      </c>
      <c r="C15" s="5" t="s">
        <v>115</v>
      </c>
      <c r="D15" s="24" t="s">
        <v>230</v>
      </c>
      <c r="E15" s="5" t="s">
        <v>231</v>
      </c>
      <c r="F15" s="5"/>
      <c r="G15" s="6" t="s">
        <v>12</v>
      </c>
      <c r="H15" s="43">
        <v>90</v>
      </c>
      <c r="I15" s="42">
        <f t="shared" si="0"/>
        <v>45</v>
      </c>
      <c r="J15" s="7">
        <v>2.5</v>
      </c>
      <c r="K15" s="8">
        <f t="shared" si="1"/>
        <v>112.5</v>
      </c>
    </row>
    <row r="16" spans="1:11" ht="56.25" x14ac:dyDescent="0.25">
      <c r="A16" s="5" t="s">
        <v>226</v>
      </c>
      <c r="B16" s="5" t="s">
        <v>226</v>
      </c>
      <c r="C16" s="5" t="s">
        <v>26</v>
      </c>
      <c r="D16" s="24" t="s">
        <v>232</v>
      </c>
      <c r="E16" s="5" t="s">
        <v>86</v>
      </c>
      <c r="F16" s="5" t="s">
        <v>24</v>
      </c>
      <c r="G16" s="6" t="s">
        <v>12</v>
      </c>
      <c r="H16" s="9">
        <v>1000</v>
      </c>
      <c r="I16" s="14">
        <f t="shared" si="0"/>
        <v>500</v>
      </c>
      <c r="J16" s="7">
        <v>22</v>
      </c>
      <c r="K16" s="8">
        <f t="shared" si="1"/>
        <v>11000</v>
      </c>
    </row>
    <row r="17" spans="1:11" ht="56.25" x14ac:dyDescent="0.25">
      <c r="A17" s="5" t="s">
        <v>226</v>
      </c>
      <c r="B17" s="5" t="s">
        <v>226</v>
      </c>
      <c r="C17" s="5" t="s">
        <v>26</v>
      </c>
      <c r="D17" s="24" t="s">
        <v>232</v>
      </c>
      <c r="E17" s="5" t="s">
        <v>86</v>
      </c>
      <c r="F17" s="5" t="s">
        <v>24</v>
      </c>
      <c r="G17" s="6" t="s">
        <v>12</v>
      </c>
      <c r="H17" s="43">
        <v>244</v>
      </c>
      <c r="I17" s="42">
        <f t="shared" si="0"/>
        <v>122</v>
      </c>
      <c r="J17" s="7">
        <v>19</v>
      </c>
      <c r="K17" s="8">
        <f t="shared" si="1"/>
        <v>2318</v>
      </c>
    </row>
    <row r="18" spans="1:11" ht="33.75" x14ac:dyDescent="0.25">
      <c r="A18" s="5" t="s">
        <v>233</v>
      </c>
      <c r="B18" s="5" t="s">
        <v>234</v>
      </c>
      <c r="C18" s="5" t="s">
        <v>10</v>
      </c>
      <c r="D18" s="24" t="s">
        <v>235</v>
      </c>
      <c r="E18" s="5" t="s">
        <v>78</v>
      </c>
      <c r="F18" s="5"/>
      <c r="G18" s="6" t="s">
        <v>12</v>
      </c>
      <c r="H18" s="43">
        <v>5000</v>
      </c>
      <c r="I18" s="42">
        <f t="shared" si="0"/>
        <v>2500</v>
      </c>
      <c r="J18" s="7">
        <v>2</v>
      </c>
      <c r="K18" s="8">
        <f t="shared" si="1"/>
        <v>5000</v>
      </c>
    </row>
    <row r="19" spans="1:11" ht="45" x14ac:dyDescent="0.25">
      <c r="A19" s="5" t="s">
        <v>2701</v>
      </c>
      <c r="B19" s="5" t="s">
        <v>234</v>
      </c>
      <c r="C19" s="5" t="s">
        <v>10</v>
      </c>
      <c r="D19" s="24" t="s">
        <v>235</v>
      </c>
      <c r="E19" s="5" t="s">
        <v>131</v>
      </c>
      <c r="F19" s="5"/>
      <c r="G19" s="6" t="s">
        <v>12</v>
      </c>
      <c r="H19" s="43">
        <v>630</v>
      </c>
      <c r="I19" s="42">
        <f t="shared" si="0"/>
        <v>315</v>
      </c>
      <c r="J19" s="7">
        <v>15.9</v>
      </c>
      <c r="K19" s="8">
        <f t="shared" si="1"/>
        <v>5008.5</v>
      </c>
    </row>
    <row r="20" spans="1:11" ht="33.75" x14ac:dyDescent="0.25">
      <c r="A20" s="5" t="s">
        <v>226</v>
      </c>
      <c r="B20" s="5" t="s">
        <v>236</v>
      </c>
      <c r="C20" s="5" t="s">
        <v>153</v>
      </c>
      <c r="D20" s="24" t="s">
        <v>224</v>
      </c>
      <c r="E20" s="5" t="s">
        <v>78</v>
      </c>
      <c r="F20" s="11"/>
      <c r="G20" s="6" t="s">
        <v>12</v>
      </c>
      <c r="H20" s="43">
        <v>360</v>
      </c>
      <c r="I20" s="42">
        <f t="shared" si="0"/>
        <v>180</v>
      </c>
      <c r="J20" s="7">
        <v>4.2</v>
      </c>
      <c r="K20" s="8">
        <f t="shared" si="1"/>
        <v>756</v>
      </c>
    </row>
    <row r="21" spans="1:11" ht="22.5" x14ac:dyDescent="0.25">
      <c r="A21" s="5" t="s">
        <v>237</v>
      </c>
      <c r="B21" s="5" t="s">
        <v>238</v>
      </c>
      <c r="C21" s="5" t="s">
        <v>10</v>
      </c>
      <c r="D21" s="24" t="s">
        <v>239</v>
      </c>
      <c r="E21" s="5" t="s">
        <v>78</v>
      </c>
      <c r="F21" s="5"/>
      <c r="G21" s="6" t="s">
        <v>12</v>
      </c>
      <c r="H21" s="43">
        <v>500</v>
      </c>
      <c r="I21" s="42">
        <f t="shared" si="0"/>
        <v>250</v>
      </c>
      <c r="J21" s="7">
        <v>2.5</v>
      </c>
      <c r="K21" s="8">
        <f t="shared" si="1"/>
        <v>625</v>
      </c>
    </row>
    <row r="22" spans="1:11" ht="22.5" x14ac:dyDescent="0.25">
      <c r="A22" s="5" t="s">
        <v>237</v>
      </c>
      <c r="B22" s="5" t="s">
        <v>238</v>
      </c>
      <c r="C22" s="5" t="s">
        <v>10</v>
      </c>
      <c r="D22" s="24" t="s">
        <v>239</v>
      </c>
      <c r="E22" s="5" t="s">
        <v>22</v>
      </c>
      <c r="F22" s="5"/>
      <c r="G22" s="6" t="s">
        <v>12</v>
      </c>
      <c r="H22" s="9">
        <v>56</v>
      </c>
      <c r="I22" s="14">
        <f t="shared" si="0"/>
        <v>28</v>
      </c>
      <c r="J22" s="7">
        <v>12</v>
      </c>
      <c r="K22" s="8">
        <f t="shared" si="1"/>
        <v>336</v>
      </c>
    </row>
    <row r="23" spans="1:11" ht="22.5" x14ac:dyDescent="0.25">
      <c r="A23" s="5" t="s">
        <v>237</v>
      </c>
      <c r="B23" s="5" t="s">
        <v>238</v>
      </c>
      <c r="C23" s="5" t="s">
        <v>10</v>
      </c>
      <c r="D23" s="24" t="s">
        <v>239</v>
      </c>
      <c r="E23" s="5" t="s">
        <v>22</v>
      </c>
      <c r="F23" s="5"/>
      <c r="G23" s="6" t="s">
        <v>12</v>
      </c>
      <c r="H23" s="43">
        <v>500</v>
      </c>
      <c r="I23" s="42">
        <f t="shared" si="0"/>
        <v>250</v>
      </c>
      <c r="J23" s="7">
        <v>10.4</v>
      </c>
      <c r="K23" s="8">
        <f t="shared" si="1"/>
        <v>2600</v>
      </c>
    </row>
    <row r="24" spans="1:11" ht="82.5" x14ac:dyDescent="0.25">
      <c r="A24" s="5" t="s">
        <v>241</v>
      </c>
      <c r="B24" s="5" t="s">
        <v>157</v>
      </c>
      <c r="C24" s="5" t="s">
        <v>107</v>
      </c>
      <c r="D24" s="24" t="s">
        <v>242</v>
      </c>
      <c r="E24" s="5" t="s">
        <v>22</v>
      </c>
      <c r="F24" s="5"/>
      <c r="G24" s="6" t="s">
        <v>12</v>
      </c>
      <c r="H24" s="43">
        <v>36</v>
      </c>
      <c r="I24" s="42">
        <f t="shared" si="0"/>
        <v>18</v>
      </c>
      <c r="J24" s="7">
        <v>88.07</v>
      </c>
      <c r="K24" s="8">
        <f t="shared" si="1"/>
        <v>1585.2599999999998</v>
      </c>
    </row>
    <row r="25" spans="1:11" ht="82.5" x14ac:dyDescent="0.25">
      <c r="A25" s="5" t="s">
        <v>241</v>
      </c>
      <c r="B25" s="5" t="s">
        <v>157</v>
      </c>
      <c r="C25" s="5" t="s">
        <v>107</v>
      </c>
      <c r="D25" s="24" t="s">
        <v>242</v>
      </c>
      <c r="E25" s="5" t="s">
        <v>100</v>
      </c>
      <c r="F25" s="5"/>
      <c r="G25" s="6" t="s">
        <v>12</v>
      </c>
      <c r="H25" s="43">
        <v>36</v>
      </c>
      <c r="I25" s="42">
        <f t="shared" si="0"/>
        <v>18</v>
      </c>
      <c r="J25" s="7">
        <v>109</v>
      </c>
      <c r="K25" s="8">
        <f t="shared" si="1"/>
        <v>1962</v>
      </c>
    </row>
    <row r="26" spans="1:11" ht="45" x14ac:dyDescent="0.25">
      <c r="A26" s="18" t="s">
        <v>243</v>
      </c>
      <c r="B26" s="18" t="s">
        <v>244</v>
      </c>
      <c r="C26" s="18" t="s">
        <v>139</v>
      </c>
      <c r="D26" s="25" t="s">
        <v>245</v>
      </c>
      <c r="E26" s="19" t="s">
        <v>246</v>
      </c>
      <c r="F26" s="18" t="s">
        <v>247</v>
      </c>
      <c r="G26" s="20" t="s">
        <v>21</v>
      </c>
      <c r="H26" s="44">
        <v>14</v>
      </c>
      <c r="I26" s="42">
        <f t="shared" si="0"/>
        <v>7</v>
      </c>
      <c r="J26" s="21">
        <v>110.67000000000002</v>
      </c>
      <c r="K26" s="8">
        <f t="shared" si="1"/>
        <v>774.69</v>
      </c>
    </row>
    <row r="27" spans="1:11" ht="22.5" x14ac:dyDescent="0.25">
      <c r="A27" s="5" t="s">
        <v>248</v>
      </c>
      <c r="B27" s="5" t="s">
        <v>219</v>
      </c>
      <c r="C27" s="5" t="s">
        <v>101</v>
      </c>
      <c r="D27" s="24" t="s">
        <v>249</v>
      </c>
      <c r="E27" s="5" t="s">
        <v>102</v>
      </c>
      <c r="F27" s="5"/>
      <c r="G27" s="6" t="s">
        <v>12</v>
      </c>
      <c r="H27" s="43">
        <v>12</v>
      </c>
      <c r="I27" s="42">
        <f t="shared" si="0"/>
        <v>6</v>
      </c>
      <c r="J27" s="7">
        <v>62.48</v>
      </c>
      <c r="K27" s="8">
        <f t="shared" si="1"/>
        <v>374.88</v>
      </c>
    </row>
    <row r="28" spans="1:11" ht="22.5" x14ac:dyDescent="0.25">
      <c r="A28" s="5" t="s">
        <v>248</v>
      </c>
      <c r="B28" s="5" t="s">
        <v>219</v>
      </c>
      <c r="C28" s="5" t="s">
        <v>101</v>
      </c>
      <c r="D28" s="24" t="s">
        <v>250</v>
      </c>
      <c r="E28" s="5" t="s">
        <v>102</v>
      </c>
      <c r="F28" s="5"/>
      <c r="G28" s="6" t="s">
        <v>12</v>
      </c>
      <c r="H28" s="43">
        <v>30</v>
      </c>
      <c r="I28" s="42">
        <f t="shared" si="0"/>
        <v>15</v>
      </c>
      <c r="J28" s="7">
        <v>104.87</v>
      </c>
      <c r="K28" s="8">
        <f t="shared" si="1"/>
        <v>1573.0500000000002</v>
      </c>
    </row>
    <row r="29" spans="1:11" ht="22.5" x14ac:dyDescent="0.25">
      <c r="A29" s="5" t="s">
        <v>248</v>
      </c>
      <c r="B29" s="5" t="s">
        <v>219</v>
      </c>
      <c r="C29" s="5" t="s">
        <v>101</v>
      </c>
      <c r="D29" s="24" t="s">
        <v>251</v>
      </c>
      <c r="E29" s="5" t="s">
        <v>102</v>
      </c>
      <c r="F29" s="5"/>
      <c r="G29" s="6" t="s">
        <v>12</v>
      </c>
      <c r="H29" s="43">
        <v>20</v>
      </c>
      <c r="I29" s="42">
        <f t="shared" si="0"/>
        <v>10</v>
      </c>
      <c r="J29" s="7">
        <v>150.91999999999996</v>
      </c>
      <c r="K29" s="8">
        <f t="shared" si="1"/>
        <v>1509.1999999999996</v>
      </c>
    </row>
    <row r="30" spans="1:11" ht="22.5" x14ac:dyDescent="0.25">
      <c r="A30" s="5" t="s">
        <v>252</v>
      </c>
      <c r="B30" s="5" t="s">
        <v>226</v>
      </c>
      <c r="C30" s="5" t="s">
        <v>161</v>
      </c>
      <c r="D30" s="24" t="s">
        <v>253</v>
      </c>
      <c r="E30" s="5" t="s">
        <v>55</v>
      </c>
      <c r="F30" s="5"/>
      <c r="G30" s="6" t="s">
        <v>12</v>
      </c>
      <c r="H30" s="43">
        <v>13.5</v>
      </c>
      <c r="I30" s="42">
        <f t="shared" si="0"/>
        <v>6.75</v>
      </c>
      <c r="J30" s="7">
        <v>121.30000000000001</v>
      </c>
      <c r="K30" s="8">
        <f t="shared" si="1"/>
        <v>818.77500000000009</v>
      </c>
    </row>
    <row r="31" spans="1:11" ht="22.5" x14ac:dyDescent="0.25">
      <c r="A31" s="5" t="s">
        <v>252</v>
      </c>
      <c r="B31" s="5" t="s">
        <v>226</v>
      </c>
      <c r="C31" s="5" t="s">
        <v>161</v>
      </c>
      <c r="D31" s="24" t="s">
        <v>254</v>
      </c>
      <c r="E31" s="5" t="s">
        <v>55</v>
      </c>
      <c r="F31" s="5"/>
      <c r="G31" s="6" t="s">
        <v>12</v>
      </c>
      <c r="H31" s="43">
        <v>13.5</v>
      </c>
      <c r="I31" s="42">
        <f t="shared" si="0"/>
        <v>6.75</v>
      </c>
      <c r="J31" s="7">
        <v>66.989999999999995</v>
      </c>
      <c r="K31" s="8">
        <f t="shared" si="1"/>
        <v>452.18249999999995</v>
      </c>
    </row>
    <row r="32" spans="1:11" ht="33.75" x14ac:dyDescent="0.25">
      <c r="A32" s="5" t="s">
        <v>255</v>
      </c>
      <c r="B32" s="5" t="s">
        <v>256</v>
      </c>
      <c r="C32" s="5" t="s">
        <v>107</v>
      </c>
      <c r="D32" s="24" t="s">
        <v>257</v>
      </c>
      <c r="E32" s="5" t="s">
        <v>22</v>
      </c>
      <c r="F32" s="5"/>
      <c r="G32" s="6" t="s">
        <v>12</v>
      </c>
      <c r="H32" s="43">
        <v>18</v>
      </c>
      <c r="I32" s="42">
        <f t="shared" si="0"/>
        <v>9</v>
      </c>
      <c r="J32" s="7">
        <v>135.19</v>
      </c>
      <c r="K32" s="8">
        <f t="shared" si="1"/>
        <v>1216.71</v>
      </c>
    </row>
    <row r="33" spans="1:11" ht="90.75" x14ac:dyDescent="0.25">
      <c r="A33" s="5" t="s">
        <v>258</v>
      </c>
      <c r="B33" s="5" t="s">
        <v>259</v>
      </c>
      <c r="C33" s="5" t="s">
        <v>23</v>
      </c>
      <c r="D33" s="24" t="s">
        <v>260</v>
      </c>
      <c r="E33" s="5" t="s">
        <v>22</v>
      </c>
      <c r="F33" s="5"/>
      <c r="G33" s="6" t="s">
        <v>12</v>
      </c>
      <c r="H33" s="43">
        <v>6</v>
      </c>
      <c r="I33" s="42">
        <f t="shared" si="0"/>
        <v>3</v>
      </c>
      <c r="J33" s="7">
        <v>396.00000000000006</v>
      </c>
      <c r="K33" s="8">
        <f t="shared" si="1"/>
        <v>1188.0000000000002</v>
      </c>
    </row>
    <row r="34" spans="1:11" ht="90.75" x14ac:dyDescent="0.25">
      <c r="A34" s="5" t="s">
        <v>258</v>
      </c>
      <c r="B34" s="5" t="s">
        <v>259</v>
      </c>
      <c r="C34" s="5" t="s">
        <v>23</v>
      </c>
      <c r="D34" s="24" t="s">
        <v>260</v>
      </c>
      <c r="E34" s="5" t="s">
        <v>100</v>
      </c>
      <c r="F34" s="5"/>
      <c r="G34" s="6" t="s">
        <v>12</v>
      </c>
      <c r="H34" s="43">
        <v>6</v>
      </c>
      <c r="I34" s="42">
        <f t="shared" si="0"/>
        <v>3</v>
      </c>
      <c r="J34" s="7">
        <v>603</v>
      </c>
      <c r="K34" s="8">
        <f t="shared" si="1"/>
        <v>1809</v>
      </c>
    </row>
    <row r="35" spans="1:11" ht="206.25" x14ac:dyDescent="0.25">
      <c r="A35" s="5" t="s">
        <v>261</v>
      </c>
      <c r="B35" s="5" t="s">
        <v>259</v>
      </c>
      <c r="C35" s="5" t="s">
        <v>23</v>
      </c>
      <c r="D35" s="24" t="s">
        <v>262</v>
      </c>
      <c r="E35" s="5" t="s">
        <v>22</v>
      </c>
      <c r="F35" s="5"/>
      <c r="G35" s="6" t="s">
        <v>12</v>
      </c>
      <c r="H35" s="43">
        <v>1.8</v>
      </c>
      <c r="I35" s="42">
        <f t="shared" si="0"/>
        <v>0.9</v>
      </c>
      <c r="J35" s="7">
        <v>672</v>
      </c>
      <c r="K35" s="8">
        <f t="shared" si="1"/>
        <v>604.80000000000007</v>
      </c>
    </row>
    <row r="36" spans="1:11" ht="123.75" x14ac:dyDescent="0.25">
      <c r="A36" s="5" t="s">
        <v>263</v>
      </c>
      <c r="B36" s="5" t="s">
        <v>264</v>
      </c>
      <c r="C36" s="5" t="s">
        <v>153</v>
      </c>
      <c r="D36" s="24" t="s">
        <v>265</v>
      </c>
      <c r="E36" s="5" t="s">
        <v>2702</v>
      </c>
      <c r="F36" s="5"/>
      <c r="G36" s="6" t="s">
        <v>12</v>
      </c>
      <c r="H36" s="43">
        <v>8</v>
      </c>
      <c r="I36" s="42">
        <f t="shared" si="0"/>
        <v>4</v>
      </c>
      <c r="J36" s="7">
        <v>225.7</v>
      </c>
      <c r="K36" s="8">
        <f t="shared" si="1"/>
        <v>902.8</v>
      </c>
    </row>
    <row r="37" spans="1:11" ht="123.75" x14ac:dyDescent="0.25">
      <c r="A37" s="5" t="s">
        <v>263</v>
      </c>
      <c r="B37" s="5" t="s">
        <v>264</v>
      </c>
      <c r="C37" s="5" t="s">
        <v>153</v>
      </c>
      <c r="D37" s="24" t="s">
        <v>265</v>
      </c>
      <c r="E37" s="5" t="s">
        <v>2703</v>
      </c>
      <c r="F37" s="5"/>
      <c r="G37" s="6" t="s">
        <v>12</v>
      </c>
      <c r="H37" s="43">
        <v>8</v>
      </c>
      <c r="I37" s="42">
        <f t="shared" si="0"/>
        <v>4</v>
      </c>
      <c r="J37" s="7">
        <v>359</v>
      </c>
      <c r="K37" s="8">
        <f t="shared" si="1"/>
        <v>1436</v>
      </c>
    </row>
    <row r="38" spans="1:11" ht="45" x14ac:dyDescent="0.25">
      <c r="A38" s="5" t="s">
        <v>266</v>
      </c>
      <c r="B38" s="5" t="s">
        <v>259</v>
      </c>
      <c r="C38" s="5" t="s">
        <v>23</v>
      </c>
      <c r="D38" s="24" t="s">
        <v>267</v>
      </c>
      <c r="E38" s="5" t="s">
        <v>22</v>
      </c>
      <c r="F38" s="5"/>
      <c r="G38" s="6" t="s">
        <v>12</v>
      </c>
      <c r="H38" s="43">
        <v>1.8</v>
      </c>
      <c r="I38" s="42">
        <f t="shared" si="0"/>
        <v>0.9</v>
      </c>
      <c r="J38" s="7">
        <v>352.2</v>
      </c>
      <c r="K38" s="8">
        <f t="shared" si="1"/>
        <v>316.98</v>
      </c>
    </row>
    <row r="39" spans="1:11" ht="45" x14ac:dyDescent="0.25">
      <c r="A39" s="5" t="s">
        <v>266</v>
      </c>
      <c r="B39" s="5" t="s">
        <v>259</v>
      </c>
      <c r="C39" s="5" t="s">
        <v>23</v>
      </c>
      <c r="D39" s="24" t="s">
        <v>267</v>
      </c>
      <c r="E39" s="5" t="s">
        <v>100</v>
      </c>
      <c r="F39" s="5"/>
      <c r="G39" s="6" t="s">
        <v>12</v>
      </c>
      <c r="H39" s="43">
        <v>1.8</v>
      </c>
      <c r="I39" s="42">
        <f t="shared" si="0"/>
        <v>0.9</v>
      </c>
      <c r="J39" s="7">
        <v>583</v>
      </c>
      <c r="K39" s="8">
        <f t="shared" si="1"/>
        <v>524.70000000000005</v>
      </c>
    </row>
    <row r="40" spans="1:11" ht="57.75" x14ac:dyDescent="0.25">
      <c r="A40" s="5" t="s">
        <v>266</v>
      </c>
      <c r="B40" s="5" t="s">
        <v>259</v>
      </c>
      <c r="C40" s="5" t="s">
        <v>23</v>
      </c>
      <c r="D40" s="24" t="s">
        <v>268</v>
      </c>
      <c r="E40" s="5" t="s">
        <v>100</v>
      </c>
      <c r="F40" s="5"/>
      <c r="G40" s="6" t="s">
        <v>12</v>
      </c>
      <c r="H40" s="43">
        <v>1.8</v>
      </c>
      <c r="I40" s="42">
        <f t="shared" si="0"/>
        <v>0.9</v>
      </c>
      <c r="J40" s="7">
        <v>669</v>
      </c>
      <c r="K40" s="8">
        <f t="shared" si="1"/>
        <v>602.1</v>
      </c>
    </row>
    <row r="41" spans="1:11" ht="115.5" x14ac:dyDescent="0.25">
      <c r="A41" s="5" t="s">
        <v>269</v>
      </c>
      <c r="B41" s="5" t="s">
        <v>157</v>
      </c>
      <c r="C41" s="5" t="s">
        <v>153</v>
      </c>
      <c r="D41" s="24" t="s">
        <v>270</v>
      </c>
      <c r="E41" s="5" t="s">
        <v>2704</v>
      </c>
      <c r="F41" s="5"/>
      <c r="G41" s="6" t="s">
        <v>12</v>
      </c>
      <c r="H41" s="43">
        <v>10</v>
      </c>
      <c r="I41" s="42">
        <f t="shared" si="0"/>
        <v>5</v>
      </c>
      <c r="J41" s="7">
        <v>228.99999999999997</v>
      </c>
      <c r="K41" s="8">
        <f t="shared" si="1"/>
        <v>1144.9999999999998</v>
      </c>
    </row>
    <row r="42" spans="1:11" ht="115.5" x14ac:dyDescent="0.25">
      <c r="A42" s="5" t="s">
        <v>269</v>
      </c>
      <c r="B42" s="5" t="s">
        <v>157</v>
      </c>
      <c r="C42" s="5" t="s">
        <v>153</v>
      </c>
      <c r="D42" s="24" t="s">
        <v>270</v>
      </c>
      <c r="E42" s="5" t="s">
        <v>2705</v>
      </c>
      <c r="F42" s="5"/>
      <c r="G42" s="6" t="s">
        <v>12</v>
      </c>
      <c r="H42" s="43">
        <v>10</v>
      </c>
      <c r="I42" s="42">
        <f t="shared" si="0"/>
        <v>5</v>
      </c>
      <c r="J42" s="7">
        <v>377</v>
      </c>
      <c r="K42" s="8">
        <f t="shared" si="1"/>
        <v>1885</v>
      </c>
    </row>
    <row r="43" spans="1:11" ht="45" x14ac:dyDescent="0.25">
      <c r="A43" s="5" t="s">
        <v>271</v>
      </c>
      <c r="B43" s="5" t="s">
        <v>157</v>
      </c>
      <c r="C43" s="5" t="s">
        <v>23</v>
      </c>
      <c r="D43" s="24" t="s">
        <v>272</v>
      </c>
      <c r="E43" s="5" t="s">
        <v>11</v>
      </c>
      <c r="F43" s="5"/>
      <c r="G43" s="6" t="s">
        <v>12</v>
      </c>
      <c r="H43" s="43">
        <v>6</v>
      </c>
      <c r="I43" s="42">
        <f t="shared" si="0"/>
        <v>3</v>
      </c>
      <c r="J43" s="7">
        <v>622</v>
      </c>
      <c r="K43" s="8">
        <f t="shared" si="1"/>
        <v>1866</v>
      </c>
    </row>
    <row r="44" spans="1:11" ht="45" x14ac:dyDescent="0.25">
      <c r="A44" s="5" t="s">
        <v>271</v>
      </c>
      <c r="B44" s="5" t="s">
        <v>157</v>
      </c>
      <c r="C44" s="5" t="s">
        <v>23</v>
      </c>
      <c r="D44" s="24" t="s">
        <v>272</v>
      </c>
      <c r="E44" s="5" t="s">
        <v>22</v>
      </c>
      <c r="F44" s="5"/>
      <c r="G44" s="6" t="s">
        <v>12</v>
      </c>
      <c r="H44" s="43">
        <v>8</v>
      </c>
      <c r="I44" s="42">
        <f t="shared" si="0"/>
        <v>4</v>
      </c>
      <c r="J44" s="7">
        <v>253.00000000000003</v>
      </c>
      <c r="K44" s="8">
        <f t="shared" si="1"/>
        <v>1012.0000000000001</v>
      </c>
    </row>
    <row r="45" spans="1:11" ht="140.25" x14ac:dyDescent="0.25">
      <c r="A45" s="5" t="s">
        <v>273</v>
      </c>
      <c r="B45" s="5" t="s">
        <v>157</v>
      </c>
      <c r="C45" s="5" t="s">
        <v>23</v>
      </c>
      <c r="D45" s="24" t="s">
        <v>274</v>
      </c>
      <c r="E45" s="5" t="s">
        <v>11</v>
      </c>
      <c r="F45" s="5"/>
      <c r="G45" s="6" t="s">
        <v>12</v>
      </c>
      <c r="H45" s="43">
        <v>8</v>
      </c>
      <c r="I45" s="42">
        <f t="shared" si="0"/>
        <v>4</v>
      </c>
      <c r="J45" s="7">
        <v>756</v>
      </c>
      <c r="K45" s="8">
        <f t="shared" si="1"/>
        <v>3024</v>
      </c>
    </row>
    <row r="46" spans="1:11" ht="140.25" x14ac:dyDescent="0.25">
      <c r="A46" s="5" t="s">
        <v>273</v>
      </c>
      <c r="B46" s="5" t="s">
        <v>157</v>
      </c>
      <c r="C46" s="5" t="s">
        <v>23</v>
      </c>
      <c r="D46" s="24" t="s">
        <v>274</v>
      </c>
      <c r="E46" s="5" t="s">
        <v>22</v>
      </c>
      <c r="F46" s="5"/>
      <c r="G46" s="6" t="s">
        <v>12</v>
      </c>
      <c r="H46" s="43">
        <v>10</v>
      </c>
      <c r="I46" s="42">
        <f t="shared" si="0"/>
        <v>5</v>
      </c>
      <c r="J46" s="7">
        <v>326</v>
      </c>
      <c r="K46" s="8">
        <f t="shared" si="1"/>
        <v>1630</v>
      </c>
    </row>
    <row r="47" spans="1:11" ht="181.5" x14ac:dyDescent="0.25">
      <c r="A47" s="5" t="s">
        <v>275</v>
      </c>
      <c r="B47" s="5" t="s">
        <v>157</v>
      </c>
      <c r="C47" s="5" t="s">
        <v>23</v>
      </c>
      <c r="D47" s="24" t="s">
        <v>276</v>
      </c>
      <c r="E47" s="5" t="s">
        <v>11</v>
      </c>
      <c r="F47" s="5"/>
      <c r="G47" s="6" t="s">
        <v>12</v>
      </c>
      <c r="H47" s="43">
        <v>8</v>
      </c>
      <c r="I47" s="42">
        <f t="shared" si="0"/>
        <v>4</v>
      </c>
      <c r="J47" s="7">
        <v>518.70000000000005</v>
      </c>
      <c r="K47" s="8">
        <f t="shared" si="1"/>
        <v>2074.8000000000002</v>
      </c>
    </row>
    <row r="48" spans="1:11" ht="181.5" x14ac:dyDescent="0.25">
      <c r="A48" s="5" t="s">
        <v>275</v>
      </c>
      <c r="B48" s="5" t="s">
        <v>157</v>
      </c>
      <c r="C48" s="5" t="s">
        <v>23</v>
      </c>
      <c r="D48" s="24" t="s">
        <v>276</v>
      </c>
      <c r="E48" s="5" t="s">
        <v>277</v>
      </c>
      <c r="F48" s="5"/>
      <c r="G48" s="6" t="s">
        <v>12</v>
      </c>
      <c r="H48" s="43">
        <v>6</v>
      </c>
      <c r="I48" s="42">
        <f t="shared" si="0"/>
        <v>3</v>
      </c>
      <c r="J48" s="7">
        <v>619</v>
      </c>
      <c r="K48" s="8">
        <f t="shared" si="1"/>
        <v>1857</v>
      </c>
    </row>
    <row r="49" spans="1:11" ht="181.5" x14ac:dyDescent="0.25">
      <c r="A49" s="5" t="s">
        <v>275</v>
      </c>
      <c r="B49" s="5" t="s">
        <v>157</v>
      </c>
      <c r="C49" s="5" t="s">
        <v>23</v>
      </c>
      <c r="D49" s="24" t="s">
        <v>276</v>
      </c>
      <c r="E49" s="5" t="s">
        <v>22</v>
      </c>
      <c r="F49" s="5"/>
      <c r="G49" s="6" t="s">
        <v>12</v>
      </c>
      <c r="H49" s="43">
        <v>20</v>
      </c>
      <c r="I49" s="42">
        <f t="shared" si="0"/>
        <v>10</v>
      </c>
      <c r="J49" s="7">
        <v>255.00000000000003</v>
      </c>
      <c r="K49" s="8">
        <f t="shared" si="1"/>
        <v>2550.0000000000005</v>
      </c>
    </row>
    <row r="50" spans="1:11" ht="181.5" x14ac:dyDescent="0.25">
      <c r="A50" s="5" t="s">
        <v>275</v>
      </c>
      <c r="B50" s="5" t="s">
        <v>157</v>
      </c>
      <c r="C50" s="5" t="s">
        <v>23</v>
      </c>
      <c r="D50" s="24" t="s">
        <v>276</v>
      </c>
      <c r="E50" s="5" t="s">
        <v>100</v>
      </c>
      <c r="F50" s="5"/>
      <c r="G50" s="6" t="s">
        <v>12</v>
      </c>
      <c r="H50" s="43">
        <v>10</v>
      </c>
      <c r="I50" s="42">
        <f t="shared" si="0"/>
        <v>5</v>
      </c>
      <c r="J50" s="7">
        <v>381</v>
      </c>
      <c r="K50" s="8">
        <f t="shared" si="1"/>
        <v>1905</v>
      </c>
    </row>
    <row r="51" spans="1:11" ht="123.75" x14ac:dyDescent="0.25">
      <c r="A51" s="5" t="s">
        <v>278</v>
      </c>
      <c r="B51" s="5" t="s">
        <v>157</v>
      </c>
      <c r="C51" s="5" t="s">
        <v>153</v>
      </c>
      <c r="D51" s="24" t="s">
        <v>279</v>
      </c>
      <c r="E51" s="5" t="s">
        <v>22</v>
      </c>
      <c r="F51" s="5"/>
      <c r="G51" s="6" t="s">
        <v>12</v>
      </c>
      <c r="H51" s="43">
        <v>6</v>
      </c>
      <c r="I51" s="42">
        <f t="shared" si="0"/>
        <v>3</v>
      </c>
      <c r="J51" s="7">
        <v>237.5</v>
      </c>
      <c r="K51" s="8">
        <f t="shared" si="1"/>
        <v>712.5</v>
      </c>
    </row>
    <row r="52" spans="1:11" ht="123.75" x14ac:dyDescent="0.25">
      <c r="A52" s="5" t="s">
        <v>278</v>
      </c>
      <c r="B52" s="5" t="s">
        <v>157</v>
      </c>
      <c r="C52" s="5" t="s">
        <v>153</v>
      </c>
      <c r="D52" s="24" t="s">
        <v>279</v>
      </c>
      <c r="E52" s="5" t="s">
        <v>100</v>
      </c>
      <c r="F52" s="5"/>
      <c r="G52" s="6" t="s">
        <v>12</v>
      </c>
      <c r="H52" s="43">
        <v>6</v>
      </c>
      <c r="I52" s="42">
        <f t="shared" si="0"/>
        <v>3</v>
      </c>
      <c r="J52" s="7">
        <v>356</v>
      </c>
      <c r="K52" s="8">
        <f t="shared" si="1"/>
        <v>1068</v>
      </c>
    </row>
    <row r="53" spans="1:11" ht="74.25" x14ac:dyDescent="0.25">
      <c r="A53" s="5" t="s">
        <v>280</v>
      </c>
      <c r="B53" s="5" t="s">
        <v>157</v>
      </c>
      <c r="C53" s="5" t="s">
        <v>281</v>
      </c>
      <c r="D53" s="24" t="s">
        <v>282</v>
      </c>
      <c r="E53" s="5" t="s">
        <v>11</v>
      </c>
      <c r="F53" s="5"/>
      <c r="G53" s="6" t="s">
        <v>12</v>
      </c>
      <c r="H53" s="43">
        <v>6</v>
      </c>
      <c r="I53" s="42">
        <f t="shared" si="0"/>
        <v>3</v>
      </c>
      <c r="J53" s="7">
        <v>523</v>
      </c>
      <c r="K53" s="8">
        <f t="shared" si="1"/>
        <v>1569</v>
      </c>
    </row>
    <row r="54" spans="1:11" ht="74.25" x14ac:dyDescent="0.25">
      <c r="A54" s="5" t="s">
        <v>280</v>
      </c>
      <c r="B54" s="5" t="s">
        <v>157</v>
      </c>
      <c r="C54" s="5" t="s">
        <v>281</v>
      </c>
      <c r="D54" s="24" t="s">
        <v>282</v>
      </c>
      <c r="E54" s="5" t="s">
        <v>22</v>
      </c>
      <c r="F54" s="5"/>
      <c r="G54" s="6" t="s">
        <v>12</v>
      </c>
      <c r="H54" s="43">
        <v>6</v>
      </c>
      <c r="I54" s="42">
        <f t="shared" si="0"/>
        <v>3</v>
      </c>
      <c r="J54" s="7">
        <v>275</v>
      </c>
      <c r="K54" s="8">
        <f t="shared" si="1"/>
        <v>825</v>
      </c>
    </row>
    <row r="55" spans="1:11" ht="90.75" x14ac:dyDescent="0.25">
      <c r="A55" s="5" t="s">
        <v>283</v>
      </c>
      <c r="B55" s="5" t="s">
        <v>157</v>
      </c>
      <c r="C55" s="5" t="s">
        <v>153</v>
      </c>
      <c r="D55" s="24" t="s">
        <v>284</v>
      </c>
      <c r="E55" s="5" t="s">
        <v>22</v>
      </c>
      <c r="F55" s="5"/>
      <c r="G55" s="6" t="s">
        <v>12</v>
      </c>
      <c r="H55" s="43">
        <v>10</v>
      </c>
      <c r="I55" s="42">
        <f t="shared" si="0"/>
        <v>5</v>
      </c>
      <c r="J55" s="7">
        <v>222.39999999999995</v>
      </c>
      <c r="K55" s="8">
        <f t="shared" si="1"/>
        <v>1111.9999999999998</v>
      </c>
    </row>
    <row r="56" spans="1:11" ht="90.75" x14ac:dyDescent="0.25">
      <c r="A56" s="5" t="s">
        <v>283</v>
      </c>
      <c r="B56" s="5" t="s">
        <v>157</v>
      </c>
      <c r="C56" s="5" t="s">
        <v>153</v>
      </c>
      <c r="D56" s="24" t="s">
        <v>284</v>
      </c>
      <c r="E56" s="5" t="s">
        <v>100</v>
      </c>
      <c r="F56" s="5"/>
      <c r="G56" s="6" t="s">
        <v>12</v>
      </c>
      <c r="H56" s="43">
        <v>6.3</v>
      </c>
      <c r="I56" s="42">
        <f t="shared" si="0"/>
        <v>3.15</v>
      </c>
      <c r="J56" s="7">
        <v>363</v>
      </c>
      <c r="K56" s="8">
        <f t="shared" si="1"/>
        <v>1143.45</v>
      </c>
    </row>
    <row r="57" spans="1:11" ht="33" x14ac:dyDescent="0.25">
      <c r="A57" s="5" t="s">
        <v>286</v>
      </c>
      <c r="B57" s="5" t="s">
        <v>256</v>
      </c>
      <c r="C57" s="5" t="s">
        <v>149</v>
      </c>
      <c r="D57" s="24" t="s">
        <v>287</v>
      </c>
      <c r="E57" s="5" t="s">
        <v>288</v>
      </c>
      <c r="F57" s="5"/>
      <c r="G57" s="6" t="s">
        <v>12</v>
      </c>
      <c r="H57" s="43">
        <v>136</v>
      </c>
      <c r="I57" s="42">
        <f t="shared" si="0"/>
        <v>68</v>
      </c>
      <c r="J57" s="7">
        <v>28.379999999999995</v>
      </c>
      <c r="K57" s="8">
        <f t="shared" si="1"/>
        <v>1929.8399999999997</v>
      </c>
    </row>
    <row r="58" spans="1:11" ht="57.75" x14ac:dyDescent="0.25">
      <c r="A58" s="5" t="s">
        <v>291</v>
      </c>
      <c r="B58" s="5" t="s">
        <v>256</v>
      </c>
      <c r="C58" s="5" t="s">
        <v>149</v>
      </c>
      <c r="D58" s="24" t="s">
        <v>292</v>
      </c>
      <c r="E58" s="5" t="s">
        <v>288</v>
      </c>
      <c r="F58" s="5"/>
      <c r="G58" s="6" t="s">
        <v>12</v>
      </c>
      <c r="H58" s="43">
        <v>54</v>
      </c>
      <c r="I58" s="42">
        <f t="shared" si="0"/>
        <v>27</v>
      </c>
      <c r="J58" s="7">
        <v>31</v>
      </c>
      <c r="K58" s="8">
        <f t="shared" si="1"/>
        <v>837</v>
      </c>
    </row>
    <row r="59" spans="1:11" ht="57.75" x14ac:dyDescent="0.25">
      <c r="A59" s="5" t="s">
        <v>296</v>
      </c>
      <c r="B59" s="5" t="s">
        <v>259</v>
      </c>
      <c r="C59" s="5" t="s">
        <v>297</v>
      </c>
      <c r="D59" s="24" t="s">
        <v>298</v>
      </c>
      <c r="E59" s="5" t="s">
        <v>185</v>
      </c>
      <c r="F59" s="5"/>
      <c r="G59" s="6" t="s">
        <v>12</v>
      </c>
      <c r="H59" s="43">
        <v>1.8</v>
      </c>
      <c r="I59" s="42">
        <f t="shared" si="0"/>
        <v>0.9</v>
      </c>
      <c r="J59" s="7">
        <v>145.86000000000001</v>
      </c>
      <c r="K59" s="8">
        <f t="shared" si="1"/>
        <v>131.27400000000003</v>
      </c>
    </row>
    <row r="60" spans="1:11" ht="90.75" x14ac:dyDescent="0.25">
      <c r="A60" s="5" t="s">
        <v>299</v>
      </c>
      <c r="B60" s="5" t="s">
        <v>300</v>
      </c>
      <c r="C60" s="5" t="s">
        <v>297</v>
      </c>
      <c r="D60" s="26" t="s">
        <v>301</v>
      </c>
      <c r="E60" s="5" t="s">
        <v>302</v>
      </c>
      <c r="F60" s="5"/>
      <c r="G60" s="6" t="s">
        <v>12</v>
      </c>
      <c r="H60" s="43">
        <v>10</v>
      </c>
      <c r="I60" s="42">
        <f t="shared" si="0"/>
        <v>5</v>
      </c>
      <c r="J60" s="7">
        <v>215.11000000000004</v>
      </c>
      <c r="K60" s="8">
        <f t="shared" si="1"/>
        <v>1075.5500000000002</v>
      </c>
    </row>
    <row r="61" spans="1:11" ht="99" x14ac:dyDescent="0.25">
      <c r="A61" s="5" t="s">
        <v>305</v>
      </c>
      <c r="B61" s="5" t="s">
        <v>157</v>
      </c>
      <c r="C61" s="5" t="s">
        <v>306</v>
      </c>
      <c r="D61" s="24" t="s">
        <v>307</v>
      </c>
      <c r="E61" s="5" t="s">
        <v>308</v>
      </c>
      <c r="F61" s="5"/>
      <c r="G61" s="6" t="s">
        <v>12</v>
      </c>
      <c r="H61" s="43">
        <v>24</v>
      </c>
      <c r="I61" s="42">
        <f t="shared" si="0"/>
        <v>12</v>
      </c>
      <c r="J61" s="7">
        <v>70.92</v>
      </c>
      <c r="K61" s="8">
        <f t="shared" si="1"/>
        <v>851.04</v>
      </c>
    </row>
    <row r="62" spans="1:11" ht="90" x14ac:dyDescent="0.25">
      <c r="A62" s="5" t="s">
        <v>310</v>
      </c>
      <c r="B62" s="5" t="s">
        <v>310</v>
      </c>
      <c r="C62" s="5" t="s">
        <v>96</v>
      </c>
      <c r="D62" s="24" t="s">
        <v>311</v>
      </c>
      <c r="E62" s="5" t="s">
        <v>145</v>
      </c>
      <c r="F62" s="5" t="s">
        <v>39</v>
      </c>
      <c r="G62" s="6" t="s">
        <v>18</v>
      </c>
      <c r="H62" s="9">
        <v>2</v>
      </c>
      <c r="I62" s="14">
        <f t="shared" si="0"/>
        <v>1</v>
      </c>
      <c r="J62" s="7">
        <v>350</v>
      </c>
      <c r="K62" s="8">
        <f t="shared" si="1"/>
        <v>350</v>
      </c>
    </row>
    <row r="63" spans="1:11" ht="78.75" x14ac:dyDescent="0.25">
      <c r="A63" s="5" t="s">
        <v>312</v>
      </c>
      <c r="B63" s="5" t="s">
        <v>313</v>
      </c>
      <c r="C63" s="5" t="s">
        <v>107</v>
      </c>
      <c r="D63" s="24" t="s">
        <v>314</v>
      </c>
      <c r="E63" s="5" t="s">
        <v>315</v>
      </c>
      <c r="F63" s="5"/>
      <c r="G63" s="6" t="s">
        <v>12</v>
      </c>
      <c r="H63" s="43">
        <v>12</v>
      </c>
      <c r="I63" s="42">
        <f t="shared" si="0"/>
        <v>6</v>
      </c>
      <c r="J63" s="7">
        <v>522.14</v>
      </c>
      <c r="K63" s="8">
        <f t="shared" si="1"/>
        <v>3132.84</v>
      </c>
    </row>
    <row r="64" spans="1:11" ht="78.75" x14ac:dyDescent="0.25">
      <c r="A64" s="5" t="s">
        <v>312</v>
      </c>
      <c r="B64" s="5" t="s">
        <v>313</v>
      </c>
      <c r="C64" s="5" t="s">
        <v>107</v>
      </c>
      <c r="D64" s="24" t="s">
        <v>314</v>
      </c>
      <c r="E64" s="5" t="s">
        <v>22</v>
      </c>
      <c r="F64" s="5"/>
      <c r="G64" s="6" t="s">
        <v>12</v>
      </c>
      <c r="H64" s="43">
        <v>30</v>
      </c>
      <c r="I64" s="42">
        <f t="shared" si="0"/>
        <v>15</v>
      </c>
      <c r="J64" s="7">
        <v>254</v>
      </c>
      <c r="K64" s="8">
        <f t="shared" si="1"/>
        <v>3810</v>
      </c>
    </row>
    <row r="65" spans="1:11" ht="78.75" x14ac:dyDescent="0.25">
      <c r="A65" s="5" t="s">
        <v>312</v>
      </c>
      <c r="B65" s="5" t="s">
        <v>313</v>
      </c>
      <c r="C65" s="5" t="s">
        <v>107</v>
      </c>
      <c r="D65" s="24" t="s">
        <v>314</v>
      </c>
      <c r="E65" s="5" t="s">
        <v>100</v>
      </c>
      <c r="F65" s="5"/>
      <c r="G65" s="6" t="s">
        <v>12</v>
      </c>
      <c r="H65" s="43">
        <v>50</v>
      </c>
      <c r="I65" s="42">
        <f t="shared" si="0"/>
        <v>25</v>
      </c>
      <c r="J65" s="7">
        <v>369.4</v>
      </c>
      <c r="K65" s="8">
        <f t="shared" si="1"/>
        <v>9235</v>
      </c>
    </row>
    <row r="66" spans="1:11" ht="78.75" x14ac:dyDescent="0.25">
      <c r="A66" s="5" t="s">
        <v>316</v>
      </c>
      <c r="B66" s="5" t="s">
        <v>313</v>
      </c>
      <c r="C66" s="5" t="s">
        <v>107</v>
      </c>
      <c r="D66" s="24" t="s">
        <v>317</v>
      </c>
      <c r="E66" s="5" t="s">
        <v>315</v>
      </c>
      <c r="F66" s="5"/>
      <c r="G66" s="6" t="s">
        <v>12</v>
      </c>
      <c r="H66" s="43">
        <v>8</v>
      </c>
      <c r="I66" s="42">
        <f t="shared" si="0"/>
        <v>4</v>
      </c>
      <c r="J66" s="7">
        <v>362</v>
      </c>
      <c r="K66" s="8">
        <f t="shared" si="1"/>
        <v>1448</v>
      </c>
    </row>
    <row r="67" spans="1:11" ht="78.75" x14ac:dyDescent="0.25">
      <c r="A67" s="5" t="s">
        <v>316</v>
      </c>
      <c r="B67" s="5" t="s">
        <v>313</v>
      </c>
      <c r="C67" s="5" t="s">
        <v>107</v>
      </c>
      <c r="D67" s="24" t="s">
        <v>317</v>
      </c>
      <c r="E67" s="5" t="s">
        <v>22</v>
      </c>
      <c r="F67" s="5"/>
      <c r="G67" s="6" t="s">
        <v>12</v>
      </c>
      <c r="H67" s="43">
        <v>49.5</v>
      </c>
      <c r="I67" s="42">
        <f t="shared" si="0"/>
        <v>24.75</v>
      </c>
      <c r="J67" s="7">
        <v>150</v>
      </c>
      <c r="K67" s="8">
        <f t="shared" si="1"/>
        <v>3712.5</v>
      </c>
    </row>
    <row r="68" spans="1:11" ht="78.75" x14ac:dyDescent="0.25">
      <c r="A68" s="5" t="s">
        <v>316</v>
      </c>
      <c r="B68" s="5" t="s">
        <v>313</v>
      </c>
      <c r="C68" s="5" t="s">
        <v>107</v>
      </c>
      <c r="D68" s="24" t="s">
        <v>317</v>
      </c>
      <c r="E68" s="5" t="s">
        <v>100</v>
      </c>
      <c r="F68" s="5"/>
      <c r="G68" s="6" t="s">
        <v>12</v>
      </c>
      <c r="H68" s="43">
        <v>24</v>
      </c>
      <c r="I68" s="42">
        <f t="shared" ref="I68:I131" si="2">H68/2</f>
        <v>12</v>
      </c>
      <c r="J68" s="7">
        <v>238</v>
      </c>
      <c r="K68" s="8">
        <f t="shared" ref="K68:K131" si="3">I68*J68</f>
        <v>2856</v>
      </c>
    </row>
    <row r="69" spans="1:11" ht="45" x14ac:dyDescent="0.25">
      <c r="A69" s="5" t="s">
        <v>318</v>
      </c>
      <c r="B69" s="5" t="s">
        <v>319</v>
      </c>
      <c r="C69" s="5" t="s">
        <v>153</v>
      </c>
      <c r="D69" s="24" t="s">
        <v>320</v>
      </c>
      <c r="E69" s="5" t="s">
        <v>11</v>
      </c>
      <c r="F69" s="5" t="s">
        <v>182</v>
      </c>
      <c r="G69" s="6" t="s">
        <v>12</v>
      </c>
      <c r="H69" s="9">
        <v>30</v>
      </c>
      <c r="I69" s="14">
        <f t="shared" si="2"/>
        <v>15</v>
      </c>
      <c r="J69" s="7">
        <v>335</v>
      </c>
      <c r="K69" s="8">
        <f t="shared" si="3"/>
        <v>5025</v>
      </c>
    </row>
    <row r="70" spans="1:11" ht="45" x14ac:dyDescent="0.25">
      <c r="A70" s="5" t="s">
        <v>318</v>
      </c>
      <c r="B70" s="5" t="s">
        <v>319</v>
      </c>
      <c r="C70" s="5" t="s">
        <v>153</v>
      </c>
      <c r="D70" s="24" t="s">
        <v>320</v>
      </c>
      <c r="E70" s="5" t="s">
        <v>11</v>
      </c>
      <c r="F70" s="5" t="s">
        <v>182</v>
      </c>
      <c r="G70" s="6" t="s">
        <v>12</v>
      </c>
      <c r="H70" s="43">
        <v>20</v>
      </c>
      <c r="I70" s="42">
        <f t="shared" si="2"/>
        <v>10</v>
      </c>
      <c r="J70" s="7">
        <v>327</v>
      </c>
      <c r="K70" s="8">
        <f t="shared" si="3"/>
        <v>3270</v>
      </c>
    </row>
    <row r="71" spans="1:11" ht="45" x14ac:dyDescent="0.25">
      <c r="A71" s="5" t="s">
        <v>318</v>
      </c>
      <c r="B71" s="5" t="s">
        <v>319</v>
      </c>
      <c r="C71" s="5" t="s">
        <v>153</v>
      </c>
      <c r="D71" s="24" t="s">
        <v>320</v>
      </c>
      <c r="E71" s="5" t="s">
        <v>22</v>
      </c>
      <c r="F71" s="5" t="s">
        <v>182</v>
      </c>
      <c r="G71" s="6" t="s">
        <v>12</v>
      </c>
      <c r="H71" s="43">
        <v>12</v>
      </c>
      <c r="I71" s="42">
        <f t="shared" si="2"/>
        <v>6</v>
      </c>
      <c r="J71" s="7">
        <v>121.34</v>
      </c>
      <c r="K71" s="8">
        <f t="shared" si="3"/>
        <v>728.04</v>
      </c>
    </row>
    <row r="72" spans="1:11" ht="33.75" x14ac:dyDescent="0.25">
      <c r="A72" s="5" t="s">
        <v>318</v>
      </c>
      <c r="B72" s="5" t="s">
        <v>319</v>
      </c>
      <c r="C72" s="5" t="s">
        <v>153</v>
      </c>
      <c r="D72" s="24" t="s">
        <v>320</v>
      </c>
      <c r="E72" s="5" t="s">
        <v>11</v>
      </c>
      <c r="F72" s="5"/>
      <c r="G72" s="6" t="s">
        <v>12</v>
      </c>
      <c r="H72" s="43">
        <v>20</v>
      </c>
      <c r="I72" s="42">
        <f t="shared" si="2"/>
        <v>10</v>
      </c>
      <c r="J72" s="7">
        <v>348</v>
      </c>
      <c r="K72" s="8">
        <f t="shared" si="3"/>
        <v>3480</v>
      </c>
    </row>
    <row r="73" spans="1:11" ht="24.75" x14ac:dyDescent="0.25">
      <c r="A73" s="5" t="s">
        <v>318</v>
      </c>
      <c r="B73" s="5" t="s">
        <v>319</v>
      </c>
      <c r="C73" s="5" t="s">
        <v>153</v>
      </c>
      <c r="D73" s="24" t="s">
        <v>320</v>
      </c>
      <c r="E73" s="5" t="s">
        <v>55</v>
      </c>
      <c r="F73" s="5"/>
      <c r="G73" s="6" t="s">
        <v>12</v>
      </c>
      <c r="H73" s="43">
        <v>50</v>
      </c>
      <c r="I73" s="42">
        <f t="shared" si="2"/>
        <v>25</v>
      </c>
      <c r="J73" s="7">
        <v>88.860000000000014</v>
      </c>
      <c r="K73" s="8">
        <f t="shared" si="3"/>
        <v>2221.5000000000005</v>
      </c>
    </row>
    <row r="74" spans="1:11" ht="24.75" x14ac:dyDescent="0.25">
      <c r="A74" s="5" t="s">
        <v>318</v>
      </c>
      <c r="B74" s="5" t="s">
        <v>319</v>
      </c>
      <c r="C74" s="5" t="s">
        <v>153</v>
      </c>
      <c r="D74" s="24" t="s">
        <v>320</v>
      </c>
      <c r="E74" s="5" t="s">
        <v>13</v>
      </c>
      <c r="F74" s="5"/>
      <c r="G74" s="6" t="s">
        <v>12</v>
      </c>
      <c r="H74" s="9">
        <v>20</v>
      </c>
      <c r="I74" s="14">
        <f t="shared" si="2"/>
        <v>10</v>
      </c>
      <c r="J74" s="7">
        <v>212</v>
      </c>
      <c r="K74" s="8">
        <f t="shared" si="3"/>
        <v>2120</v>
      </c>
    </row>
    <row r="75" spans="1:11" ht="24.75" x14ac:dyDescent="0.25">
      <c r="A75" s="5" t="s">
        <v>318</v>
      </c>
      <c r="B75" s="5" t="s">
        <v>319</v>
      </c>
      <c r="C75" s="5" t="s">
        <v>153</v>
      </c>
      <c r="D75" s="24" t="s">
        <v>320</v>
      </c>
      <c r="E75" s="5" t="s">
        <v>13</v>
      </c>
      <c r="F75" s="5"/>
      <c r="G75" s="6" t="s">
        <v>12</v>
      </c>
      <c r="H75" s="43">
        <v>30</v>
      </c>
      <c r="I75" s="42">
        <f t="shared" si="2"/>
        <v>15</v>
      </c>
      <c r="J75" s="7">
        <v>204.00000000000003</v>
      </c>
      <c r="K75" s="8">
        <f t="shared" si="3"/>
        <v>3060.0000000000005</v>
      </c>
    </row>
    <row r="76" spans="1:11" ht="33.75" x14ac:dyDescent="0.25">
      <c r="A76" s="5" t="s">
        <v>321</v>
      </c>
      <c r="B76" s="5" t="s">
        <v>319</v>
      </c>
      <c r="C76" s="5" t="s">
        <v>153</v>
      </c>
      <c r="D76" s="24" t="s">
        <v>322</v>
      </c>
      <c r="E76" s="5" t="s">
        <v>315</v>
      </c>
      <c r="F76" s="5"/>
      <c r="G76" s="6" t="s">
        <v>12</v>
      </c>
      <c r="H76" s="43">
        <v>6</v>
      </c>
      <c r="I76" s="42">
        <f t="shared" si="2"/>
        <v>3</v>
      </c>
      <c r="J76" s="7">
        <v>439</v>
      </c>
      <c r="K76" s="8">
        <f t="shared" si="3"/>
        <v>1317</v>
      </c>
    </row>
    <row r="77" spans="1:11" ht="33.75" x14ac:dyDescent="0.25">
      <c r="A77" s="5" t="s">
        <v>321</v>
      </c>
      <c r="B77" s="5" t="s">
        <v>319</v>
      </c>
      <c r="C77" s="5" t="s">
        <v>153</v>
      </c>
      <c r="D77" s="24" t="s">
        <v>322</v>
      </c>
      <c r="E77" s="5" t="s">
        <v>100</v>
      </c>
      <c r="F77" s="5"/>
      <c r="G77" s="6" t="s">
        <v>12</v>
      </c>
      <c r="H77" s="43">
        <v>3.6</v>
      </c>
      <c r="I77" s="42">
        <f t="shared" si="2"/>
        <v>1.8</v>
      </c>
      <c r="J77" s="7">
        <v>311</v>
      </c>
      <c r="K77" s="8">
        <f t="shared" si="3"/>
        <v>559.80000000000007</v>
      </c>
    </row>
    <row r="78" spans="1:11" ht="33.75" x14ac:dyDescent="0.25">
      <c r="A78" s="5" t="s">
        <v>321</v>
      </c>
      <c r="B78" s="5" t="s">
        <v>319</v>
      </c>
      <c r="C78" s="5" t="s">
        <v>153</v>
      </c>
      <c r="D78" s="24" t="s">
        <v>322</v>
      </c>
      <c r="E78" s="5" t="s">
        <v>22</v>
      </c>
      <c r="F78" s="5"/>
      <c r="G78" s="6" t="s">
        <v>12</v>
      </c>
      <c r="H78" s="43">
        <v>3.6</v>
      </c>
      <c r="I78" s="42">
        <f t="shared" si="2"/>
        <v>1.8</v>
      </c>
      <c r="J78" s="7">
        <v>174.7</v>
      </c>
      <c r="K78" s="8">
        <f t="shared" si="3"/>
        <v>314.45999999999998</v>
      </c>
    </row>
    <row r="79" spans="1:11" ht="90" x14ac:dyDescent="0.25">
      <c r="A79" s="5" t="s">
        <v>323</v>
      </c>
      <c r="B79" s="5" t="s">
        <v>157</v>
      </c>
      <c r="C79" s="5" t="s">
        <v>324</v>
      </c>
      <c r="D79" s="24" t="s">
        <v>325</v>
      </c>
      <c r="E79" s="5" t="s">
        <v>326</v>
      </c>
      <c r="F79" s="5" t="s">
        <v>327</v>
      </c>
      <c r="G79" s="6" t="s">
        <v>12</v>
      </c>
      <c r="H79" s="43">
        <v>31.5</v>
      </c>
      <c r="I79" s="42">
        <f t="shared" si="2"/>
        <v>15.75</v>
      </c>
      <c r="J79" s="7">
        <v>88</v>
      </c>
      <c r="K79" s="8">
        <f t="shared" si="3"/>
        <v>1386</v>
      </c>
    </row>
    <row r="80" spans="1:11" ht="33.75" x14ac:dyDescent="0.25">
      <c r="A80" s="5" t="s">
        <v>328</v>
      </c>
      <c r="B80" s="5" t="s">
        <v>328</v>
      </c>
      <c r="C80" s="5" t="s">
        <v>10</v>
      </c>
      <c r="D80" s="24" t="s">
        <v>329</v>
      </c>
      <c r="E80" s="5" t="s">
        <v>55</v>
      </c>
      <c r="F80" s="5"/>
      <c r="G80" s="6" t="s">
        <v>12</v>
      </c>
      <c r="H80" s="43">
        <v>36</v>
      </c>
      <c r="I80" s="42">
        <f t="shared" si="2"/>
        <v>18</v>
      </c>
      <c r="J80" s="7">
        <v>66.33</v>
      </c>
      <c r="K80" s="8">
        <f t="shared" si="3"/>
        <v>1193.94</v>
      </c>
    </row>
    <row r="81" spans="1:11" ht="56.25" x14ac:dyDescent="0.25">
      <c r="A81" s="5" t="s">
        <v>330</v>
      </c>
      <c r="B81" s="5" t="s">
        <v>330</v>
      </c>
      <c r="C81" s="5" t="s">
        <v>26</v>
      </c>
      <c r="D81" s="24" t="s">
        <v>331</v>
      </c>
      <c r="E81" s="5" t="s">
        <v>140</v>
      </c>
      <c r="F81" s="5" t="s">
        <v>24</v>
      </c>
      <c r="G81" s="6" t="s">
        <v>12</v>
      </c>
      <c r="H81" s="9">
        <v>180</v>
      </c>
      <c r="I81" s="14">
        <f t="shared" si="2"/>
        <v>90</v>
      </c>
      <c r="J81" s="7">
        <v>139.5</v>
      </c>
      <c r="K81" s="8">
        <f t="shared" si="3"/>
        <v>12555</v>
      </c>
    </row>
    <row r="82" spans="1:11" ht="56.25" x14ac:dyDescent="0.25">
      <c r="A82" s="5" t="s">
        <v>330</v>
      </c>
      <c r="B82" s="5" t="s">
        <v>330</v>
      </c>
      <c r="C82" s="5" t="s">
        <v>26</v>
      </c>
      <c r="D82" s="24" t="s">
        <v>331</v>
      </c>
      <c r="E82" s="5" t="s">
        <v>140</v>
      </c>
      <c r="F82" s="5" t="s">
        <v>24</v>
      </c>
      <c r="G82" s="6" t="s">
        <v>12</v>
      </c>
      <c r="H82" s="43">
        <v>126</v>
      </c>
      <c r="I82" s="42">
        <f t="shared" si="2"/>
        <v>63</v>
      </c>
      <c r="J82" s="7">
        <v>131</v>
      </c>
      <c r="K82" s="8">
        <f t="shared" si="3"/>
        <v>8253</v>
      </c>
    </row>
    <row r="83" spans="1:11" ht="56.25" x14ac:dyDescent="0.25">
      <c r="A83" s="5" t="s">
        <v>330</v>
      </c>
      <c r="B83" s="5" t="s">
        <v>330</v>
      </c>
      <c r="C83" s="5" t="s">
        <v>26</v>
      </c>
      <c r="D83" s="24" t="s">
        <v>331</v>
      </c>
      <c r="E83" s="5" t="s">
        <v>57</v>
      </c>
      <c r="F83" s="5" t="s">
        <v>24</v>
      </c>
      <c r="G83" s="6" t="s">
        <v>12</v>
      </c>
      <c r="H83" s="9">
        <v>20</v>
      </c>
      <c r="I83" s="14">
        <f t="shared" si="2"/>
        <v>10</v>
      </c>
      <c r="J83" s="7">
        <v>82.8</v>
      </c>
      <c r="K83" s="8">
        <f t="shared" si="3"/>
        <v>828</v>
      </c>
    </row>
    <row r="84" spans="1:11" ht="56.25" x14ac:dyDescent="0.25">
      <c r="A84" s="5" t="s">
        <v>330</v>
      </c>
      <c r="B84" s="5" t="s">
        <v>330</v>
      </c>
      <c r="C84" s="5" t="s">
        <v>26</v>
      </c>
      <c r="D84" s="24" t="s">
        <v>331</v>
      </c>
      <c r="E84" s="5" t="s">
        <v>57</v>
      </c>
      <c r="F84" s="5" t="s">
        <v>24</v>
      </c>
      <c r="G84" s="6" t="s">
        <v>12</v>
      </c>
      <c r="H84" s="43">
        <v>450</v>
      </c>
      <c r="I84" s="42">
        <f t="shared" si="2"/>
        <v>225</v>
      </c>
      <c r="J84" s="7">
        <v>80</v>
      </c>
      <c r="K84" s="8">
        <f t="shared" si="3"/>
        <v>18000</v>
      </c>
    </row>
    <row r="85" spans="1:11" ht="22.5" x14ac:dyDescent="0.25">
      <c r="A85" s="5" t="s">
        <v>330</v>
      </c>
      <c r="B85" s="5" t="s">
        <v>330</v>
      </c>
      <c r="C85" s="5" t="s">
        <v>10</v>
      </c>
      <c r="D85" s="24" t="s">
        <v>332</v>
      </c>
      <c r="E85" s="5" t="s">
        <v>78</v>
      </c>
      <c r="F85" s="5"/>
      <c r="G85" s="6" t="s">
        <v>12</v>
      </c>
      <c r="H85" s="43">
        <v>2250</v>
      </c>
      <c r="I85" s="42">
        <f t="shared" si="2"/>
        <v>1125</v>
      </c>
      <c r="J85" s="7">
        <v>2.5</v>
      </c>
      <c r="K85" s="8">
        <f t="shared" si="3"/>
        <v>2812.5</v>
      </c>
    </row>
    <row r="86" spans="1:11" ht="22.5" x14ac:dyDescent="0.25">
      <c r="A86" s="5" t="s">
        <v>330</v>
      </c>
      <c r="B86" s="5" t="s">
        <v>330</v>
      </c>
      <c r="C86" s="5" t="s">
        <v>10</v>
      </c>
      <c r="D86" s="24" t="s">
        <v>332</v>
      </c>
      <c r="E86" s="5" t="s">
        <v>55</v>
      </c>
      <c r="F86" s="5"/>
      <c r="G86" s="6" t="s">
        <v>12</v>
      </c>
      <c r="H86" s="9">
        <v>30</v>
      </c>
      <c r="I86" s="14">
        <f t="shared" si="2"/>
        <v>15</v>
      </c>
      <c r="J86" s="7">
        <v>18</v>
      </c>
      <c r="K86" s="8">
        <f t="shared" si="3"/>
        <v>270</v>
      </c>
    </row>
    <row r="87" spans="1:11" ht="101.25" x14ac:dyDescent="0.25">
      <c r="A87" s="5" t="s">
        <v>335</v>
      </c>
      <c r="B87" s="5" t="s">
        <v>335</v>
      </c>
      <c r="C87" s="5" t="s">
        <v>336</v>
      </c>
      <c r="D87" s="24" t="s">
        <v>337</v>
      </c>
      <c r="E87" s="5" t="s">
        <v>338</v>
      </c>
      <c r="F87" s="5"/>
      <c r="G87" s="6" t="s">
        <v>12</v>
      </c>
      <c r="H87" s="9">
        <v>850</v>
      </c>
      <c r="I87" s="14">
        <f t="shared" si="2"/>
        <v>425</v>
      </c>
      <c r="J87" s="7">
        <v>124</v>
      </c>
      <c r="K87" s="8">
        <f t="shared" si="3"/>
        <v>52700</v>
      </c>
    </row>
    <row r="88" spans="1:11" ht="101.25" x14ac:dyDescent="0.25">
      <c r="A88" s="5" t="s">
        <v>335</v>
      </c>
      <c r="B88" s="5" t="s">
        <v>335</v>
      </c>
      <c r="C88" s="5" t="s">
        <v>336</v>
      </c>
      <c r="D88" s="24" t="s">
        <v>337</v>
      </c>
      <c r="E88" s="5" t="s">
        <v>338</v>
      </c>
      <c r="F88" s="5"/>
      <c r="G88" s="6" t="s">
        <v>12</v>
      </c>
      <c r="H88" s="43">
        <v>2100</v>
      </c>
      <c r="I88" s="42">
        <f t="shared" si="2"/>
        <v>1050</v>
      </c>
      <c r="J88" s="7">
        <v>51.99</v>
      </c>
      <c r="K88" s="8">
        <f t="shared" si="3"/>
        <v>54589.5</v>
      </c>
    </row>
    <row r="89" spans="1:11" ht="45" x14ac:dyDescent="0.25">
      <c r="A89" s="5" t="s">
        <v>339</v>
      </c>
      <c r="B89" s="5" t="s">
        <v>256</v>
      </c>
      <c r="C89" s="5" t="s">
        <v>23</v>
      </c>
      <c r="D89" s="24" t="s">
        <v>340</v>
      </c>
      <c r="E89" s="5" t="s">
        <v>22</v>
      </c>
      <c r="F89" s="5"/>
      <c r="G89" s="6" t="s">
        <v>12</v>
      </c>
      <c r="H89" s="43">
        <v>30</v>
      </c>
      <c r="I89" s="42">
        <f t="shared" si="2"/>
        <v>15</v>
      </c>
      <c r="J89" s="7">
        <v>139.19999999999999</v>
      </c>
      <c r="K89" s="8">
        <f t="shared" si="3"/>
        <v>2088</v>
      </c>
    </row>
    <row r="90" spans="1:11" ht="45" x14ac:dyDescent="0.25">
      <c r="A90" s="5" t="s">
        <v>339</v>
      </c>
      <c r="B90" s="5" t="s">
        <v>256</v>
      </c>
      <c r="C90" s="5" t="s">
        <v>23</v>
      </c>
      <c r="D90" s="24" t="s">
        <v>340</v>
      </c>
      <c r="E90" s="5" t="s">
        <v>100</v>
      </c>
      <c r="F90" s="5"/>
      <c r="G90" s="6" t="s">
        <v>12</v>
      </c>
      <c r="H90" s="9">
        <v>6</v>
      </c>
      <c r="I90" s="14">
        <f t="shared" si="2"/>
        <v>3</v>
      </c>
      <c r="J90" s="7">
        <v>236</v>
      </c>
      <c r="K90" s="8">
        <f t="shared" si="3"/>
        <v>708</v>
      </c>
    </row>
    <row r="91" spans="1:11" ht="45" x14ac:dyDescent="0.25">
      <c r="A91" s="5" t="s">
        <v>339</v>
      </c>
      <c r="B91" s="5" t="s">
        <v>256</v>
      </c>
      <c r="C91" s="5" t="s">
        <v>23</v>
      </c>
      <c r="D91" s="24" t="s">
        <v>340</v>
      </c>
      <c r="E91" s="5" t="s">
        <v>100</v>
      </c>
      <c r="F91" s="5"/>
      <c r="G91" s="6" t="s">
        <v>12</v>
      </c>
      <c r="H91" s="43">
        <v>40</v>
      </c>
      <c r="I91" s="42">
        <f t="shared" si="2"/>
        <v>20</v>
      </c>
      <c r="J91" s="7">
        <v>230</v>
      </c>
      <c r="K91" s="8">
        <f t="shared" si="3"/>
        <v>4600</v>
      </c>
    </row>
    <row r="92" spans="1:11" ht="90.75" x14ac:dyDescent="0.25">
      <c r="A92" s="5" t="s">
        <v>341</v>
      </c>
      <c r="B92" s="5" t="s">
        <v>259</v>
      </c>
      <c r="C92" s="5" t="s">
        <v>23</v>
      </c>
      <c r="D92" s="24" t="s">
        <v>342</v>
      </c>
      <c r="E92" s="5" t="s">
        <v>22</v>
      </c>
      <c r="F92" s="5"/>
      <c r="G92" s="6" t="s">
        <v>12</v>
      </c>
      <c r="H92" s="43">
        <v>18</v>
      </c>
      <c r="I92" s="42">
        <f t="shared" si="2"/>
        <v>9</v>
      </c>
      <c r="J92" s="7">
        <v>157.69999999999999</v>
      </c>
      <c r="K92" s="8">
        <f t="shared" si="3"/>
        <v>1419.3</v>
      </c>
    </row>
    <row r="93" spans="1:11" ht="33.75" x14ac:dyDescent="0.25">
      <c r="A93" s="5" t="s">
        <v>343</v>
      </c>
      <c r="B93" s="5" t="s">
        <v>319</v>
      </c>
      <c r="C93" s="5" t="s">
        <v>153</v>
      </c>
      <c r="D93" s="24" t="s">
        <v>344</v>
      </c>
      <c r="E93" s="5" t="s">
        <v>11</v>
      </c>
      <c r="F93" s="5"/>
      <c r="G93" s="6" t="s">
        <v>12</v>
      </c>
      <c r="H93" s="43">
        <v>136</v>
      </c>
      <c r="I93" s="42">
        <f t="shared" si="2"/>
        <v>68</v>
      </c>
      <c r="J93" s="7">
        <v>222.00000000000003</v>
      </c>
      <c r="K93" s="8">
        <f t="shared" si="3"/>
        <v>15096.000000000002</v>
      </c>
    </row>
    <row r="94" spans="1:11" ht="24.75" x14ac:dyDescent="0.25">
      <c r="A94" s="5" t="s">
        <v>343</v>
      </c>
      <c r="B94" s="5" t="s">
        <v>319</v>
      </c>
      <c r="C94" s="5" t="s">
        <v>153</v>
      </c>
      <c r="D94" s="24" t="s">
        <v>345</v>
      </c>
      <c r="E94" s="5" t="s">
        <v>22</v>
      </c>
      <c r="F94" s="5"/>
      <c r="G94" s="6" t="s">
        <v>12</v>
      </c>
      <c r="H94" s="43">
        <v>136</v>
      </c>
      <c r="I94" s="42">
        <f t="shared" si="2"/>
        <v>68</v>
      </c>
      <c r="J94" s="7">
        <v>83.2</v>
      </c>
      <c r="K94" s="8">
        <f t="shared" si="3"/>
        <v>5657.6</v>
      </c>
    </row>
    <row r="95" spans="1:11" ht="33.75" x14ac:dyDescent="0.25">
      <c r="A95" s="5" t="s">
        <v>343</v>
      </c>
      <c r="B95" s="5" t="s">
        <v>319</v>
      </c>
      <c r="C95" s="5" t="s">
        <v>346</v>
      </c>
      <c r="D95" s="24" t="s">
        <v>347</v>
      </c>
      <c r="E95" s="5" t="s">
        <v>11</v>
      </c>
      <c r="F95" s="5"/>
      <c r="G95" s="6" t="s">
        <v>12</v>
      </c>
      <c r="H95" s="43">
        <v>28</v>
      </c>
      <c r="I95" s="42">
        <f t="shared" si="2"/>
        <v>14</v>
      </c>
      <c r="J95" s="7">
        <v>278</v>
      </c>
      <c r="K95" s="8">
        <f t="shared" si="3"/>
        <v>3892</v>
      </c>
    </row>
    <row r="96" spans="1:11" ht="33.75" x14ac:dyDescent="0.25">
      <c r="A96" s="5" t="s">
        <v>343</v>
      </c>
      <c r="B96" s="5" t="s">
        <v>319</v>
      </c>
      <c r="C96" s="5" t="s">
        <v>346</v>
      </c>
      <c r="D96" s="24" t="s">
        <v>347</v>
      </c>
      <c r="E96" s="5" t="s">
        <v>22</v>
      </c>
      <c r="F96" s="5"/>
      <c r="G96" s="6" t="s">
        <v>12</v>
      </c>
      <c r="H96" s="43">
        <v>64</v>
      </c>
      <c r="I96" s="42">
        <f t="shared" si="2"/>
        <v>32</v>
      </c>
      <c r="J96" s="7">
        <v>119.79999999999998</v>
      </c>
      <c r="K96" s="8">
        <f t="shared" si="3"/>
        <v>3833.5999999999995</v>
      </c>
    </row>
    <row r="97" spans="1:11" ht="107.25" x14ac:dyDescent="0.25">
      <c r="A97" s="5" t="s">
        <v>348</v>
      </c>
      <c r="B97" s="5" t="s">
        <v>157</v>
      </c>
      <c r="C97" s="5" t="s">
        <v>23</v>
      </c>
      <c r="D97" s="24" t="s">
        <v>349</v>
      </c>
      <c r="E97" s="5" t="s">
        <v>22</v>
      </c>
      <c r="F97" s="5"/>
      <c r="G97" s="6" t="s">
        <v>12</v>
      </c>
      <c r="H97" s="43">
        <v>16</v>
      </c>
      <c r="I97" s="42">
        <f t="shared" si="2"/>
        <v>8</v>
      </c>
      <c r="J97" s="7">
        <v>93.78</v>
      </c>
      <c r="K97" s="8">
        <f t="shared" si="3"/>
        <v>750.24</v>
      </c>
    </row>
    <row r="98" spans="1:11" ht="107.25" x14ac:dyDescent="0.25">
      <c r="A98" s="5" t="s">
        <v>348</v>
      </c>
      <c r="B98" s="5" t="s">
        <v>157</v>
      </c>
      <c r="C98" s="5" t="s">
        <v>23</v>
      </c>
      <c r="D98" s="24" t="s">
        <v>349</v>
      </c>
      <c r="E98" s="5" t="s">
        <v>100</v>
      </c>
      <c r="F98" s="5"/>
      <c r="G98" s="6" t="s">
        <v>12</v>
      </c>
      <c r="H98" s="43">
        <v>20</v>
      </c>
      <c r="I98" s="42">
        <f t="shared" si="2"/>
        <v>10</v>
      </c>
      <c r="J98" s="7">
        <v>152.46</v>
      </c>
      <c r="K98" s="8">
        <f t="shared" si="3"/>
        <v>1524.6000000000001</v>
      </c>
    </row>
    <row r="99" spans="1:11" ht="74.25" x14ac:dyDescent="0.25">
      <c r="A99" s="5" t="s">
        <v>350</v>
      </c>
      <c r="B99" s="5" t="s">
        <v>157</v>
      </c>
      <c r="C99" s="5" t="s">
        <v>23</v>
      </c>
      <c r="D99" s="24" t="s">
        <v>351</v>
      </c>
      <c r="E99" s="5" t="s">
        <v>22</v>
      </c>
      <c r="F99" s="5"/>
      <c r="G99" s="6" t="s">
        <v>12</v>
      </c>
      <c r="H99" s="43">
        <v>42</v>
      </c>
      <c r="I99" s="42">
        <f t="shared" si="2"/>
        <v>21</v>
      </c>
      <c r="J99" s="7">
        <v>148.16999999999999</v>
      </c>
      <c r="K99" s="8">
        <f t="shared" si="3"/>
        <v>3111.5699999999997</v>
      </c>
    </row>
    <row r="100" spans="1:11" ht="74.25" x14ac:dyDescent="0.25">
      <c r="A100" s="5" t="s">
        <v>350</v>
      </c>
      <c r="B100" s="5" t="s">
        <v>157</v>
      </c>
      <c r="C100" s="5" t="s">
        <v>23</v>
      </c>
      <c r="D100" s="24" t="s">
        <v>351</v>
      </c>
      <c r="E100" s="5" t="s">
        <v>100</v>
      </c>
      <c r="F100" s="5"/>
      <c r="G100" s="6" t="s">
        <v>12</v>
      </c>
      <c r="H100" s="43">
        <v>78</v>
      </c>
      <c r="I100" s="42">
        <f t="shared" si="2"/>
        <v>39</v>
      </c>
      <c r="J100" s="7">
        <v>208.7</v>
      </c>
      <c r="K100" s="8">
        <f t="shared" si="3"/>
        <v>8139.2999999999993</v>
      </c>
    </row>
    <row r="101" spans="1:11" ht="132" x14ac:dyDescent="0.25">
      <c r="A101" s="5" t="s">
        <v>352</v>
      </c>
      <c r="B101" s="5" t="s">
        <v>157</v>
      </c>
      <c r="C101" s="5" t="s">
        <v>23</v>
      </c>
      <c r="D101" s="24" t="s">
        <v>353</v>
      </c>
      <c r="E101" s="5" t="s">
        <v>354</v>
      </c>
      <c r="F101" s="5"/>
      <c r="G101" s="6" t="s">
        <v>12</v>
      </c>
      <c r="H101" s="43">
        <v>270</v>
      </c>
      <c r="I101" s="42">
        <f t="shared" si="2"/>
        <v>135</v>
      </c>
      <c r="J101" s="7">
        <v>90.59</v>
      </c>
      <c r="K101" s="8">
        <f t="shared" si="3"/>
        <v>12229.65</v>
      </c>
    </row>
    <row r="102" spans="1:11" ht="82.5" x14ac:dyDescent="0.25">
      <c r="A102" s="5" t="s">
        <v>355</v>
      </c>
      <c r="B102" s="5" t="s">
        <v>157</v>
      </c>
      <c r="C102" s="5" t="s">
        <v>107</v>
      </c>
      <c r="D102" s="24" t="s">
        <v>356</v>
      </c>
      <c r="E102" s="5" t="s">
        <v>22</v>
      </c>
      <c r="F102" s="5"/>
      <c r="G102" s="6" t="s">
        <v>12</v>
      </c>
      <c r="H102" s="43">
        <v>1.8</v>
      </c>
      <c r="I102" s="42">
        <f t="shared" si="2"/>
        <v>0.9</v>
      </c>
      <c r="J102" s="7">
        <v>205</v>
      </c>
      <c r="K102" s="8">
        <f t="shared" si="3"/>
        <v>184.5</v>
      </c>
    </row>
    <row r="103" spans="1:11" ht="82.5" x14ac:dyDescent="0.25">
      <c r="A103" s="5" t="s">
        <v>357</v>
      </c>
      <c r="B103" s="5" t="s">
        <v>157</v>
      </c>
      <c r="C103" s="5" t="s">
        <v>107</v>
      </c>
      <c r="D103" s="24" t="s">
        <v>358</v>
      </c>
      <c r="E103" s="5" t="s">
        <v>22</v>
      </c>
      <c r="F103" s="5"/>
      <c r="G103" s="6" t="s">
        <v>12</v>
      </c>
      <c r="H103" s="43">
        <v>6</v>
      </c>
      <c r="I103" s="42">
        <f t="shared" si="2"/>
        <v>3</v>
      </c>
      <c r="J103" s="7">
        <v>205</v>
      </c>
      <c r="K103" s="8">
        <f t="shared" si="3"/>
        <v>615</v>
      </c>
    </row>
    <row r="104" spans="1:11" ht="82.5" x14ac:dyDescent="0.25">
      <c r="A104" s="5" t="s">
        <v>359</v>
      </c>
      <c r="B104" s="5" t="s">
        <v>157</v>
      </c>
      <c r="C104" s="5" t="s">
        <v>107</v>
      </c>
      <c r="D104" s="24" t="s">
        <v>360</v>
      </c>
      <c r="E104" s="5" t="s">
        <v>22</v>
      </c>
      <c r="F104" s="5"/>
      <c r="G104" s="6" t="s">
        <v>12</v>
      </c>
      <c r="H104" s="43">
        <v>6</v>
      </c>
      <c r="I104" s="42">
        <f t="shared" si="2"/>
        <v>3</v>
      </c>
      <c r="J104" s="7">
        <v>205</v>
      </c>
      <c r="K104" s="8">
        <f t="shared" si="3"/>
        <v>615</v>
      </c>
    </row>
    <row r="105" spans="1:11" ht="132" x14ac:dyDescent="0.25">
      <c r="A105" s="5" t="s">
        <v>361</v>
      </c>
      <c r="B105" s="5" t="s">
        <v>157</v>
      </c>
      <c r="C105" s="5" t="s">
        <v>153</v>
      </c>
      <c r="D105" s="24" t="s">
        <v>362</v>
      </c>
      <c r="E105" s="5" t="s">
        <v>22</v>
      </c>
      <c r="F105" s="5" t="s">
        <v>363</v>
      </c>
      <c r="G105" s="6" t="s">
        <v>12</v>
      </c>
      <c r="H105" s="43">
        <v>20</v>
      </c>
      <c r="I105" s="42">
        <f t="shared" si="2"/>
        <v>10</v>
      </c>
      <c r="J105" s="7">
        <v>120.99999999999999</v>
      </c>
      <c r="K105" s="8">
        <f t="shared" si="3"/>
        <v>1209.9999999999998</v>
      </c>
    </row>
    <row r="106" spans="1:11" ht="132" x14ac:dyDescent="0.25">
      <c r="A106" s="5" t="s">
        <v>361</v>
      </c>
      <c r="B106" s="5" t="s">
        <v>157</v>
      </c>
      <c r="C106" s="5" t="s">
        <v>153</v>
      </c>
      <c r="D106" s="24" t="s">
        <v>362</v>
      </c>
      <c r="E106" s="5" t="s">
        <v>22</v>
      </c>
      <c r="F106" s="5" t="s">
        <v>364</v>
      </c>
      <c r="G106" s="6" t="s">
        <v>12</v>
      </c>
      <c r="H106" s="43">
        <v>20</v>
      </c>
      <c r="I106" s="42">
        <f t="shared" si="2"/>
        <v>10</v>
      </c>
      <c r="J106" s="7">
        <v>122</v>
      </c>
      <c r="K106" s="8">
        <f t="shared" si="3"/>
        <v>1220</v>
      </c>
    </row>
    <row r="107" spans="1:11" ht="132" x14ac:dyDescent="0.25">
      <c r="A107" s="5" t="s">
        <v>365</v>
      </c>
      <c r="B107" s="5" t="s">
        <v>264</v>
      </c>
      <c r="C107" s="5" t="s">
        <v>23</v>
      </c>
      <c r="D107" s="24" t="s">
        <v>362</v>
      </c>
      <c r="E107" s="5" t="s">
        <v>22</v>
      </c>
      <c r="F107" s="5"/>
      <c r="G107" s="6" t="s">
        <v>12</v>
      </c>
      <c r="H107" s="43">
        <v>30</v>
      </c>
      <c r="I107" s="42">
        <f t="shared" si="2"/>
        <v>15</v>
      </c>
      <c r="J107" s="7">
        <v>111.68</v>
      </c>
      <c r="K107" s="8">
        <f t="shared" si="3"/>
        <v>1675.2</v>
      </c>
    </row>
    <row r="108" spans="1:11" ht="132" x14ac:dyDescent="0.25">
      <c r="A108" s="5" t="s">
        <v>365</v>
      </c>
      <c r="B108" s="5" t="s">
        <v>264</v>
      </c>
      <c r="C108" s="5" t="s">
        <v>23</v>
      </c>
      <c r="D108" s="24" t="s">
        <v>362</v>
      </c>
      <c r="E108" s="5" t="s">
        <v>100</v>
      </c>
      <c r="F108" s="5"/>
      <c r="G108" s="6" t="s">
        <v>12</v>
      </c>
      <c r="H108" s="43">
        <v>20</v>
      </c>
      <c r="I108" s="42">
        <f t="shared" si="2"/>
        <v>10</v>
      </c>
      <c r="J108" s="7">
        <v>162.30000000000001</v>
      </c>
      <c r="K108" s="8">
        <f t="shared" si="3"/>
        <v>1623</v>
      </c>
    </row>
    <row r="109" spans="1:11" ht="24.75" x14ac:dyDescent="0.25">
      <c r="A109" s="5" t="s">
        <v>371</v>
      </c>
      <c r="B109" s="5" t="s">
        <v>372</v>
      </c>
      <c r="C109" s="5" t="s">
        <v>156</v>
      </c>
      <c r="D109" s="24" t="s">
        <v>373</v>
      </c>
      <c r="E109" s="5" t="s">
        <v>140</v>
      </c>
      <c r="F109" s="5" t="s">
        <v>24</v>
      </c>
      <c r="G109" s="6" t="s">
        <v>12</v>
      </c>
      <c r="H109" s="43">
        <v>36</v>
      </c>
      <c r="I109" s="42">
        <f t="shared" si="2"/>
        <v>18</v>
      </c>
      <c r="J109" s="7">
        <v>257.56</v>
      </c>
      <c r="K109" s="8">
        <f t="shared" si="3"/>
        <v>4636.08</v>
      </c>
    </row>
    <row r="110" spans="1:11" ht="33.75" x14ac:dyDescent="0.25">
      <c r="A110" s="5" t="s">
        <v>371</v>
      </c>
      <c r="B110" s="5" t="s">
        <v>372</v>
      </c>
      <c r="C110" s="5" t="s">
        <v>107</v>
      </c>
      <c r="D110" s="24" t="s">
        <v>374</v>
      </c>
      <c r="E110" s="5" t="s">
        <v>13</v>
      </c>
      <c r="F110" s="5"/>
      <c r="G110" s="6" t="s">
        <v>12</v>
      </c>
      <c r="H110" s="9">
        <v>8</v>
      </c>
      <c r="I110" s="14">
        <f t="shared" si="2"/>
        <v>4</v>
      </c>
      <c r="J110" s="7">
        <v>395</v>
      </c>
      <c r="K110" s="8">
        <f t="shared" si="3"/>
        <v>1580</v>
      </c>
    </row>
    <row r="111" spans="1:11" ht="33.75" x14ac:dyDescent="0.25">
      <c r="A111" s="5" t="s">
        <v>371</v>
      </c>
      <c r="B111" s="5" t="s">
        <v>372</v>
      </c>
      <c r="C111" s="5" t="s">
        <v>107</v>
      </c>
      <c r="D111" s="24" t="s">
        <v>374</v>
      </c>
      <c r="E111" s="5" t="s">
        <v>13</v>
      </c>
      <c r="F111" s="5"/>
      <c r="G111" s="6" t="s">
        <v>12</v>
      </c>
      <c r="H111" s="43">
        <v>136</v>
      </c>
      <c r="I111" s="42">
        <f t="shared" si="2"/>
        <v>68</v>
      </c>
      <c r="J111" s="7">
        <v>389</v>
      </c>
      <c r="K111" s="8">
        <f t="shared" si="3"/>
        <v>26452</v>
      </c>
    </row>
    <row r="112" spans="1:11" ht="45" x14ac:dyDescent="0.25">
      <c r="A112" s="5" t="s">
        <v>375</v>
      </c>
      <c r="B112" s="5" t="s">
        <v>372</v>
      </c>
      <c r="C112" s="5" t="s">
        <v>23</v>
      </c>
      <c r="D112" s="24" t="s">
        <v>376</v>
      </c>
      <c r="E112" s="5" t="s">
        <v>22</v>
      </c>
      <c r="F112" s="5"/>
      <c r="G112" s="6" t="s">
        <v>12</v>
      </c>
      <c r="H112" s="9">
        <v>8</v>
      </c>
      <c r="I112" s="14">
        <f t="shared" si="2"/>
        <v>4</v>
      </c>
      <c r="J112" s="7">
        <v>422</v>
      </c>
      <c r="K112" s="8">
        <f t="shared" si="3"/>
        <v>1688</v>
      </c>
    </row>
    <row r="113" spans="1:11" ht="45" x14ac:dyDescent="0.25">
      <c r="A113" s="5" t="s">
        <v>375</v>
      </c>
      <c r="B113" s="5" t="s">
        <v>372</v>
      </c>
      <c r="C113" s="5" t="s">
        <v>23</v>
      </c>
      <c r="D113" s="24" t="s">
        <v>376</v>
      </c>
      <c r="E113" s="5" t="s">
        <v>22</v>
      </c>
      <c r="F113" s="5"/>
      <c r="G113" s="6" t="s">
        <v>12</v>
      </c>
      <c r="H113" s="43">
        <v>64</v>
      </c>
      <c r="I113" s="42">
        <f t="shared" si="2"/>
        <v>32</v>
      </c>
      <c r="J113" s="7">
        <v>407.77</v>
      </c>
      <c r="K113" s="8">
        <f t="shared" si="3"/>
        <v>13048.64</v>
      </c>
    </row>
    <row r="114" spans="1:11" ht="33.75" x14ac:dyDescent="0.25">
      <c r="A114" s="5" t="s">
        <v>377</v>
      </c>
      <c r="B114" s="5" t="s">
        <v>372</v>
      </c>
      <c r="C114" s="5" t="s">
        <v>107</v>
      </c>
      <c r="D114" s="24" t="s">
        <v>378</v>
      </c>
      <c r="E114" s="5" t="s">
        <v>13</v>
      </c>
      <c r="F114" s="5"/>
      <c r="G114" s="6" t="s">
        <v>12</v>
      </c>
      <c r="H114" s="43">
        <v>64</v>
      </c>
      <c r="I114" s="42">
        <f t="shared" si="2"/>
        <v>32</v>
      </c>
      <c r="J114" s="7">
        <v>197.93</v>
      </c>
      <c r="K114" s="8">
        <f t="shared" si="3"/>
        <v>6333.76</v>
      </c>
    </row>
    <row r="115" spans="1:11" ht="33.75" x14ac:dyDescent="0.25">
      <c r="A115" s="5" t="s">
        <v>377</v>
      </c>
      <c r="B115" s="5" t="s">
        <v>372</v>
      </c>
      <c r="C115" s="5" t="s">
        <v>107</v>
      </c>
      <c r="D115" s="24" t="s">
        <v>378</v>
      </c>
      <c r="E115" s="5" t="s">
        <v>151</v>
      </c>
      <c r="F115" s="5"/>
      <c r="G115" s="6" t="s">
        <v>12</v>
      </c>
      <c r="H115" s="43">
        <v>36</v>
      </c>
      <c r="I115" s="42">
        <f t="shared" si="2"/>
        <v>18</v>
      </c>
      <c r="J115" s="7">
        <v>294.58999999999997</v>
      </c>
      <c r="K115" s="8">
        <f t="shared" si="3"/>
        <v>5302.62</v>
      </c>
    </row>
    <row r="116" spans="1:11" ht="22.5" x14ac:dyDescent="0.25">
      <c r="A116" s="5" t="s">
        <v>379</v>
      </c>
      <c r="B116" s="5" t="s">
        <v>380</v>
      </c>
      <c r="C116" s="5" t="s">
        <v>10</v>
      </c>
      <c r="D116" s="24" t="s">
        <v>381</v>
      </c>
      <c r="E116" s="5" t="s">
        <v>55</v>
      </c>
      <c r="F116" s="5"/>
      <c r="G116" s="6" t="s">
        <v>12</v>
      </c>
      <c r="H116" s="43">
        <v>70</v>
      </c>
      <c r="I116" s="42">
        <f t="shared" si="2"/>
        <v>35</v>
      </c>
      <c r="J116" s="7">
        <v>122.3</v>
      </c>
      <c r="K116" s="8">
        <f t="shared" si="3"/>
        <v>4280.5</v>
      </c>
    </row>
    <row r="117" spans="1:11" ht="22.5" x14ac:dyDescent="0.25">
      <c r="A117" s="5" t="s">
        <v>379</v>
      </c>
      <c r="B117" s="5" t="s">
        <v>380</v>
      </c>
      <c r="C117" s="5" t="s">
        <v>10</v>
      </c>
      <c r="D117" s="24" t="s">
        <v>381</v>
      </c>
      <c r="E117" s="5" t="s">
        <v>13</v>
      </c>
      <c r="F117" s="5"/>
      <c r="G117" s="6" t="s">
        <v>12</v>
      </c>
      <c r="H117" s="9">
        <v>16</v>
      </c>
      <c r="I117" s="14">
        <f t="shared" si="2"/>
        <v>8</v>
      </c>
      <c r="J117" s="7">
        <v>265</v>
      </c>
      <c r="K117" s="8">
        <f t="shared" si="3"/>
        <v>2120</v>
      </c>
    </row>
    <row r="118" spans="1:11" ht="22.5" x14ac:dyDescent="0.25">
      <c r="A118" s="5" t="s">
        <v>379</v>
      </c>
      <c r="B118" s="5" t="s">
        <v>380</v>
      </c>
      <c r="C118" s="5" t="s">
        <v>10</v>
      </c>
      <c r="D118" s="24" t="s">
        <v>381</v>
      </c>
      <c r="E118" s="5" t="s">
        <v>13</v>
      </c>
      <c r="F118" s="5"/>
      <c r="G118" s="6" t="s">
        <v>12</v>
      </c>
      <c r="H118" s="43">
        <v>70</v>
      </c>
      <c r="I118" s="42">
        <f t="shared" si="2"/>
        <v>35</v>
      </c>
      <c r="J118" s="7">
        <v>267.90000000000003</v>
      </c>
      <c r="K118" s="8">
        <f t="shared" si="3"/>
        <v>9376.5000000000018</v>
      </c>
    </row>
    <row r="119" spans="1:11" ht="66" x14ac:dyDescent="0.25">
      <c r="A119" s="6" t="s">
        <v>382</v>
      </c>
      <c r="B119" s="6" t="s">
        <v>256</v>
      </c>
      <c r="C119" s="6" t="s">
        <v>107</v>
      </c>
      <c r="D119" s="27" t="s">
        <v>383</v>
      </c>
      <c r="E119" s="6" t="s">
        <v>22</v>
      </c>
      <c r="F119" s="22"/>
      <c r="G119" s="6" t="s">
        <v>12</v>
      </c>
      <c r="H119" s="43">
        <v>36</v>
      </c>
      <c r="I119" s="42">
        <f t="shared" si="2"/>
        <v>18</v>
      </c>
      <c r="J119" s="7">
        <v>77.800000000000011</v>
      </c>
      <c r="K119" s="8">
        <f t="shared" si="3"/>
        <v>1400.4</v>
      </c>
    </row>
    <row r="120" spans="1:11" ht="22.5" x14ac:dyDescent="0.25">
      <c r="A120" s="5" t="s">
        <v>385</v>
      </c>
      <c r="B120" s="5" t="s">
        <v>386</v>
      </c>
      <c r="C120" s="5" t="s">
        <v>149</v>
      </c>
      <c r="D120" s="24" t="s">
        <v>387</v>
      </c>
      <c r="E120" s="5" t="s">
        <v>388</v>
      </c>
      <c r="F120" s="5"/>
      <c r="G120" s="6" t="s">
        <v>12</v>
      </c>
      <c r="H120" s="43">
        <v>3.6</v>
      </c>
      <c r="I120" s="42">
        <f t="shared" si="2"/>
        <v>1.8</v>
      </c>
      <c r="J120" s="7">
        <v>397.2</v>
      </c>
      <c r="K120" s="8">
        <f t="shared" si="3"/>
        <v>714.96</v>
      </c>
    </row>
    <row r="121" spans="1:11" ht="22.5" x14ac:dyDescent="0.25">
      <c r="A121" s="5" t="s">
        <v>385</v>
      </c>
      <c r="B121" s="5" t="s">
        <v>386</v>
      </c>
      <c r="C121" s="5" t="s">
        <v>149</v>
      </c>
      <c r="D121" s="24" t="s">
        <v>387</v>
      </c>
      <c r="E121" s="5" t="s">
        <v>188</v>
      </c>
      <c r="F121" s="11"/>
      <c r="G121" s="6" t="s">
        <v>12</v>
      </c>
      <c r="H121" s="9">
        <v>6</v>
      </c>
      <c r="I121" s="14">
        <f t="shared" si="2"/>
        <v>3</v>
      </c>
      <c r="J121" s="7">
        <v>730</v>
      </c>
      <c r="K121" s="8">
        <f t="shared" si="3"/>
        <v>2190</v>
      </c>
    </row>
    <row r="122" spans="1:11" ht="22.5" x14ac:dyDescent="0.25">
      <c r="A122" s="5" t="s">
        <v>385</v>
      </c>
      <c r="B122" s="5" t="s">
        <v>386</v>
      </c>
      <c r="C122" s="5" t="s">
        <v>149</v>
      </c>
      <c r="D122" s="24" t="s">
        <v>387</v>
      </c>
      <c r="E122" s="5" t="s">
        <v>188</v>
      </c>
      <c r="F122" s="5"/>
      <c r="G122" s="6" t="s">
        <v>12</v>
      </c>
      <c r="H122" s="43">
        <v>3.6</v>
      </c>
      <c r="I122" s="42">
        <f t="shared" si="2"/>
        <v>1.8</v>
      </c>
      <c r="J122" s="7">
        <v>801.76</v>
      </c>
      <c r="K122" s="8">
        <f t="shared" si="3"/>
        <v>1443.1680000000001</v>
      </c>
    </row>
    <row r="123" spans="1:11" ht="45" x14ac:dyDescent="0.25">
      <c r="A123" s="5" t="s">
        <v>389</v>
      </c>
      <c r="B123" s="5" t="s">
        <v>178</v>
      </c>
      <c r="C123" s="5" t="s">
        <v>103</v>
      </c>
      <c r="D123" s="24" t="s">
        <v>390</v>
      </c>
      <c r="E123" s="5" t="s">
        <v>86</v>
      </c>
      <c r="F123" s="5" t="s">
        <v>24</v>
      </c>
      <c r="G123" s="6" t="s">
        <v>12</v>
      </c>
      <c r="H123" s="9">
        <v>6</v>
      </c>
      <c r="I123" s="14">
        <f t="shared" si="2"/>
        <v>3</v>
      </c>
      <c r="J123" s="7">
        <v>287</v>
      </c>
      <c r="K123" s="8">
        <f t="shared" si="3"/>
        <v>861</v>
      </c>
    </row>
    <row r="124" spans="1:11" ht="45" x14ac:dyDescent="0.25">
      <c r="A124" s="5" t="s">
        <v>389</v>
      </c>
      <c r="B124" s="5" t="s">
        <v>178</v>
      </c>
      <c r="C124" s="5" t="s">
        <v>103</v>
      </c>
      <c r="D124" s="24" t="s">
        <v>390</v>
      </c>
      <c r="E124" s="5" t="s">
        <v>86</v>
      </c>
      <c r="F124" s="5" t="s">
        <v>24</v>
      </c>
      <c r="G124" s="6" t="s">
        <v>12</v>
      </c>
      <c r="H124" s="43">
        <v>180</v>
      </c>
      <c r="I124" s="42">
        <f t="shared" si="2"/>
        <v>90</v>
      </c>
      <c r="J124" s="7">
        <v>288.14</v>
      </c>
      <c r="K124" s="8">
        <f t="shared" si="3"/>
        <v>25932.6</v>
      </c>
    </row>
    <row r="125" spans="1:11" ht="45" x14ac:dyDescent="0.25">
      <c r="A125" s="5" t="s">
        <v>389</v>
      </c>
      <c r="B125" s="5" t="s">
        <v>178</v>
      </c>
      <c r="C125" s="5" t="s">
        <v>103</v>
      </c>
      <c r="D125" s="24" t="s">
        <v>390</v>
      </c>
      <c r="E125" s="5" t="s">
        <v>86</v>
      </c>
      <c r="F125" s="5" t="s">
        <v>391</v>
      </c>
      <c r="G125" s="6" t="s">
        <v>12</v>
      </c>
      <c r="H125" s="9">
        <v>30</v>
      </c>
      <c r="I125" s="14">
        <f t="shared" si="2"/>
        <v>15</v>
      </c>
      <c r="J125" s="7">
        <v>685</v>
      </c>
      <c r="K125" s="8">
        <f t="shared" si="3"/>
        <v>10275</v>
      </c>
    </row>
    <row r="126" spans="1:11" ht="45" x14ac:dyDescent="0.25">
      <c r="A126" s="5" t="s">
        <v>389</v>
      </c>
      <c r="B126" s="5" t="s">
        <v>178</v>
      </c>
      <c r="C126" s="5" t="s">
        <v>103</v>
      </c>
      <c r="D126" s="24" t="s">
        <v>390</v>
      </c>
      <c r="E126" s="5" t="s">
        <v>86</v>
      </c>
      <c r="F126" s="5" t="s">
        <v>19</v>
      </c>
      <c r="G126" s="6" t="s">
        <v>12</v>
      </c>
      <c r="H126" s="43">
        <v>130</v>
      </c>
      <c r="I126" s="42">
        <f t="shared" si="2"/>
        <v>65</v>
      </c>
      <c r="J126" s="7">
        <v>163.5</v>
      </c>
      <c r="K126" s="8">
        <f t="shared" si="3"/>
        <v>10627.5</v>
      </c>
    </row>
    <row r="127" spans="1:11" ht="107.25" x14ac:dyDescent="0.25">
      <c r="A127" s="5" t="s">
        <v>392</v>
      </c>
      <c r="B127" s="5" t="s">
        <v>157</v>
      </c>
      <c r="C127" s="5" t="s">
        <v>161</v>
      </c>
      <c r="D127" s="24" t="s">
        <v>393</v>
      </c>
      <c r="E127" s="5" t="s">
        <v>78</v>
      </c>
      <c r="F127" s="5"/>
      <c r="G127" s="6" t="s">
        <v>12</v>
      </c>
      <c r="H127" s="43">
        <v>6</v>
      </c>
      <c r="I127" s="42">
        <f t="shared" si="2"/>
        <v>3</v>
      </c>
      <c r="J127" s="7">
        <v>95.26</v>
      </c>
      <c r="K127" s="8">
        <f t="shared" si="3"/>
        <v>285.78000000000003</v>
      </c>
    </row>
    <row r="128" spans="1:11" ht="107.25" x14ac:dyDescent="0.25">
      <c r="A128" s="5" t="s">
        <v>394</v>
      </c>
      <c r="B128" s="5" t="s">
        <v>157</v>
      </c>
      <c r="C128" s="5" t="s">
        <v>161</v>
      </c>
      <c r="D128" s="24" t="s">
        <v>395</v>
      </c>
      <c r="E128" s="5" t="s">
        <v>78</v>
      </c>
      <c r="F128" s="5"/>
      <c r="G128" s="6" t="s">
        <v>12</v>
      </c>
      <c r="H128" s="43">
        <v>10</v>
      </c>
      <c r="I128" s="42">
        <f t="shared" si="2"/>
        <v>5</v>
      </c>
      <c r="J128" s="7">
        <v>101</v>
      </c>
      <c r="K128" s="8">
        <f t="shared" si="3"/>
        <v>505</v>
      </c>
    </row>
    <row r="129" spans="1:11" ht="90.75" x14ac:dyDescent="0.25">
      <c r="A129" s="5" t="s">
        <v>396</v>
      </c>
      <c r="B129" s="5" t="s">
        <v>259</v>
      </c>
      <c r="C129" s="5" t="s">
        <v>161</v>
      </c>
      <c r="D129" s="24" t="s">
        <v>397</v>
      </c>
      <c r="E129" s="5" t="s">
        <v>78</v>
      </c>
      <c r="F129" s="5"/>
      <c r="G129" s="6" t="s">
        <v>12</v>
      </c>
      <c r="H129" s="43">
        <v>6</v>
      </c>
      <c r="I129" s="42">
        <f t="shared" si="2"/>
        <v>3</v>
      </c>
      <c r="J129" s="7">
        <v>90</v>
      </c>
      <c r="K129" s="8">
        <f t="shared" si="3"/>
        <v>270</v>
      </c>
    </row>
    <row r="130" spans="1:11" ht="115.5" x14ac:dyDescent="0.25">
      <c r="A130" s="5" t="s">
        <v>398</v>
      </c>
      <c r="B130" s="5" t="s">
        <v>259</v>
      </c>
      <c r="C130" s="5" t="s">
        <v>161</v>
      </c>
      <c r="D130" s="24" t="s">
        <v>399</v>
      </c>
      <c r="E130" s="5" t="s">
        <v>78</v>
      </c>
      <c r="F130" s="5"/>
      <c r="G130" s="6" t="s">
        <v>12</v>
      </c>
      <c r="H130" s="43">
        <v>10</v>
      </c>
      <c r="I130" s="42">
        <f t="shared" si="2"/>
        <v>5</v>
      </c>
      <c r="J130" s="7">
        <v>106</v>
      </c>
      <c r="K130" s="8">
        <f t="shared" si="3"/>
        <v>530</v>
      </c>
    </row>
    <row r="131" spans="1:11" ht="107.25" x14ac:dyDescent="0.25">
      <c r="A131" s="5" t="s">
        <v>400</v>
      </c>
      <c r="B131" s="5" t="s">
        <v>157</v>
      </c>
      <c r="C131" s="5" t="s">
        <v>401</v>
      </c>
      <c r="D131" s="24" t="s">
        <v>402</v>
      </c>
      <c r="E131" s="5" t="s">
        <v>22</v>
      </c>
      <c r="F131" s="5"/>
      <c r="G131" s="6" t="s">
        <v>12</v>
      </c>
      <c r="H131" s="9">
        <v>2</v>
      </c>
      <c r="I131" s="14">
        <f t="shared" si="2"/>
        <v>1</v>
      </c>
      <c r="J131" s="7">
        <v>295</v>
      </c>
      <c r="K131" s="8">
        <f t="shared" si="3"/>
        <v>295</v>
      </c>
    </row>
    <row r="132" spans="1:11" ht="24.75" x14ac:dyDescent="0.25">
      <c r="A132" s="5" t="s">
        <v>403</v>
      </c>
      <c r="B132" s="5" t="s">
        <v>256</v>
      </c>
      <c r="C132" s="5" t="s">
        <v>139</v>
      </c>
      <c r="D132" s="24" t="s">
        <v>404</v>
      </c>
      <c r="E132" s="5" t="s">
        <v>119</v>
      </c>
      <c r="F132" s="5"/>
      <c r="G132" s="6" t="s">
        <v>12</v>
      </c>
      <c r="H132" s="43">
        <v>10</v>
      </c>
      <c r="I132" s="42">
        <f t="shared" ref="I132:I186" si="4">H132/2</f>
        <v>5</v>
      </c>
      <c r="J132" s="7">
        <v>178.5</v>
      </c>
      <c r="K132" s="8">
        <f t="shared" ref="K132:K186" si="5">I132*J132</f>
        <v>892.5</v>
      </c>
    </row>
    <row r="133" spans="1:11" ht="99" x14ac:dyDescent="0.25">
      <c r="A133" s="5" t="s">
        <v>405</v>
      </c>
      <c r="B133" s="5" t="s">
        <v>157</v>
      </c>
      <c r="C133" s="5" t="s">
        <v>10</v>
      </c>
      <c r="D133" s="24" t="s">
        <v>2746</v>
      </c>
      <c r="E133" s="5" t="s">
        <v>22</v>
      </c>
      <c r="F133" s="5"/>
      <c r="G133" s="6" t="s">
        <v>12</v>
      </c>
      <c r="H133" s="9">
        <v>2</v>
      </c>
      <c r="I133" s="14">
        <f t="shared" si="4"/>
        <v>1</v>
      </c>
      <c r="J133" s="7">
        <v>330</v>
      </c>
      <c r="K133" s="8">
        <f t="shared" si="5"/>
        <v>330</v>
      </c>
    </row>
    <row r="134" spans="1:11" ht="99" x14ac:dyDescent="0.25">
      <c r="A134" s="5" t="s">
        <v>406</v>
      </c>
      <c r="B134" s="5" t="s">
        <v>157</v>
      </c>
      <c r="C134" s="5" t="s">
        <v>23</v>
      </c>
      <c r="D134" s="24" t="s">
        <v>407</v>
      </c>
      <c r="E134" s="5" t="s">
        <v>22</v>
      </c>
      <c r="F134" s="5"/>
      <c r="G134" s="6" t="s">
        <v>12</v>
      </c>
      <c r="H134" s="43">
        <v>3.6</v>
      </c>
      <c r="I134" s="42">
        <f t="shared" si="4"/>
        <v>1.8</v>
      </c>
      <c r="J134" s="7">
        <v>143.88999999999999</v>
      </c>
      <c r="K134" s="8">
        <f t="shared" si="5"/>
        <v>259.00200000000001</v>
      </c>
    </row>
    <row r="135" spans="1:11" ht="99" x14ac:dyDescent="0.25">
      <c r="A135" s="5" t="s">
        <v>406</v>
      </c>
      <c r="B135" s="5" t="s">
        <v>157</v>
      </c>
      <c r="C135" s="5" t="s">
        <v>23</v>
      </c>
      <c r="D135" s="24" t="s">
        <v>407</v>
      </c>
      <c r="E135" s="5" t="s">
        <v>151</v>
      </c>
      <c r="F135" s="5"/>
      <c r="G135" s="6" t="s">
        <v>12</v>
      </c>
      <c r="H135" s="43">
        <v>6</v>
      </c>
      <c r="I135" s="42">
        <f t="shared" si="4"/>
        <v>3</v>
      </c>
      <c r="J135" s="7">
        <v>231</v>
      </c>
      <c r="K135" s="8">
        <f t="shared" si="5"/>
        <v>693</v>
      </c>
    </row>
    <row r="136" spans="1:11" ht="107.25" x14ac:dyDescent="0.25">
      <c r="A136" s="18" t="s">
        <v>408</v>
      </c>
      <c r="B136" s="18" t="s">
        <v>409</v>
      </c>
      <c r="C136" s="18" t="s">
        <v>410</v>
      </c>
      <c r="D136" s="28" t="s">
        <v>411</v>
      </c>
      <c r="E136" s="18" t="s">
        <v>193</v>
      </c>
      <c r="F136" s="18" t="s">
        <v>412</v>
      </c>
      <c r="G136" s="20" t="s">
        <v>12</v>
      </c>
      <c r="H136" s="44">
        <v>10</v>
      </c>
      <c r="I136" s="42">
        <f t="shared" si="4"/>
        <v>5</v>
      </c>
      <c r="J136" s="21">
        <v>112.63</v>
      </c>
      <c r="K136" s="8">
        <f t="shared" si="5"/>
        <v>563.15</v>
      </c>
    </row>
    <row r="137" spans="1:11" ht="107.25" x14ac:dyDescent="0.25">
      <c r="A137" s="18" t="s">
        <v>408</v>
      </c>
      <c r="B137" s="18" t="s">
        <v>409</v>
      </c>
      <c r="C137" s="18" t="s">
        <v>410</v>
      </c>
      <c r="D137" s="28" t="s">
        <v>411</v>
      </c>
      <c r="E137" s="18" t="s">
        <v>22</v>
      </c>
      <c r="F137" s="18" t="s">
        <v>412</v>
      </c>
      <c r="G137" s="20" t="s">
        <v>12</v>
      </c>
      <c r="H137" s="44">
        <v>3.6</v>
      </c>
      <c r="I137" s="42">
        <f t="shared" si="4"/>
        <v>1.8</v>
      </c>
      <c r="J137" s="21">
        <v>169.18</v>
      </c>
      <c r="K137" s="8">
        <f t="shared" si="5"/>
        <v>304.524</v>
      </c>
    </row>
    <row r="138" spans="1:11" ht="107.25" x14ac:dyDescent="0.25">
      <c r="A138" s="18" t="s">
        <v>408</v>
      </c>
      <c r="B138" s="18" t="s">
        <v>409</v>
      </c>
      <c r="C138" s="18" t="s">
        <v>410</v>
      </c>
      <c r="D138" s="28" t="s">
        <v>411</v>
      </c>
      <c r="E138" s="18" t="s">
        <v>193</v>
      </c>
      <c r="F138" s="18" t="s">
        <v>363</v>
      </c>
      <c r="G138" s="20" t="s">
        <v>12</v>
      </c>
      <c r="H138" s="44">
        <v>10</v>
      </c>
      <c r="I138" s="42">
        <f t="shared" si="4"/>
        <v>5</v>
      </c>
      <c r="J138" s="21">
        <v>113</v>
      </c>
      <c r="K138" s="8">
        <f t="shared" si="5"/>
        <v>565</v>
      </c>
    </row>
    <row r="139" spans="1:11" ht="107.25" x14ac:dyDescent="0.25">
      <c r="A139" s="18" t="s">
        <v>408</v>
      </c>
      <c r="B139" s="18" t="s">
        <v>409</v>
      </c>
      <c r="C139" s="18" t="s">
        <v>410</v>
      </c>
      <c r="D139" s="28" t="s">
        <v>411</v>
      </c>
      <c r="E139" s="18" t="s">
        <v>22</v>
      </c>
      <c r="F139" s="18" t="s">
        <v>363</v>
      </c>
      <c r="G139" s="20" t="s">
        <v>12</v>
      </c>
      <c r="H139" s="44">
        <v>3.6</v>
      </c>
      <c r="I139" s="42">
        <f t="shared" si="4"/>
        <v>1.8</v>
      </c>
      <c r="J139" s="21">
        <v>179.53</v>
      </c>
      <c r="K139" s="8">
        <f t="shared" si="5"/>
        <v>323.154</v>
      </c>
    </row>
    <row r="140" spans="1:11" ht="107.25" x14ac:dyDescent="0.25">
      <c r="A140" s="18" t="s">
        <v>408</v>
      </c>
      <c r="B140" s="18" t="s">
        <v>409</v>
      </c>
      <c r="C140" s="18" t="s">
        <v>410</v>
      </c>
      <c r="D140" s="28" t="s">
        <v>411</v>
      </c>
      <c r="E140" s="18" t="s">
        <v>193</v>
      </c>
      <c r="F140" s="18" t="s">
        <v>413</v>
      </c>
      <c r="G140" s="20" t="s">
        <v>12</v>
      </c>
      <c r="H140" s="44">
        <v>10</v>
      </c>
      <c r="I140" s="42">
        <f t="shared" si="4"/>
        <v>5</v>
      </c>
      <c r="J140" s="21">
        <v>110.3</v>
      </c>
      <c r="K140" s="8">
        <f t="shared" si="5"/>
        <v>551.5</v>
      </c>
    </row>
    <row r="141" spans="1:11" ht="99" x14ac:dyDescent="0.25">
      <c r="A141" s="5" t="s">
        <v>408</v>
      </c>
      <c r="B141" s="5" t="s">
        <v>414</v>
      </c>
      <c r="C141" s="5" t="s">
        <v>153</v>
      </c>
      <c r="D141" s="24" t="s">
        <v>415</v>
      </c>
      <c r="E141" s="5" t="s">
        <v>193</v>
      </c>
      <c r="F141" s="5" t="s">
        <v>416</v>
      </c>
      <c r="G141" s="6" t="s">
        <v>12</v>
      </c>
      <c r="H141" s="43">
        <v>10</v>
      </c>
      <c r="I141" s="42">
        <f t="shared" si="4"/>
        <v>5</v>
      </c>
      <c r="J141" s="7">
        <v>113.99999999999999</v>
      </c>
      <c r="K141" s="8">
        <f t="shared" si="5"/>
        <v>569.99999999999989</v>
      </c>
    </row>
    <row r="142" spans="1:11" ht="99" x14ac:dyDescent="0.25">
      <c r="A142" s="5" t="s">
        <v>417</v>
      </c>
      <c r="B142" s="5" t="s">
        <v>157</v>
      </c>
      <c r="C142" s="5" t="s">
        <v>153</v>
      </c>
      <c r="D142" s="24" t="s">
        <v>418</v>
      </c>
      <c r="E142" s="5" t="s">
        <v>22</v>
      </c>
      <c r="F142" s="5"/>
      <c r="G142" s="6" t="s">
        <v>12</v>
      </c>
      <c r="H142" s="43">
        <v>10</v>
      </c>
      <c r="I142" s="42">
        <f t="shared" si="4"/>
        <v>5</v>
      </c>
      <c r="J142" s="7">
        <v>168.81999999999996</v>
      </c>
      <c r="K142" s="8">
        <f t="shared" si="5"/>
        <v>844.0999999999998</v>
      </c>
    </row>
    <row r="143" spans="1:11" ht="99" x14ac:dyDescent="0.25">
      <c r="A143" s="5" t="s">
        <v>417</v>
      </c>
      <c r="B143" s="5" t="s">
        <v>157</v>
      </c>
      <c r="C143" s="5" t="s">
        <v>153</v>
      </c>
      <c r="D143" s="24" t="s">
        <v>418</v>
      </c>
      <c r="E143" s="5" t="s">
        <v>100</v>
      </c>
      <c r="F143" s="5"/>
      <c r="G143" s="6" t="s">
        <v>12</v>
      </c>
      <c r="H143" s="43">
        <v>3.6</v>
      </c>
      <c r="I143" s="42">
        <f t="shared" si="4"/>
        <v>1.8</v>
      </c>
      <c r="J143" s="7">
        <v>281.55</v>
      </c>
      <c r="K143" s="8">
        <f t="shared" si="5"/>
        <v>506.79</v>
      </c>
    </row>
    <row r="144" spans="1:11" ht="90.75" x14ac:dyDescent="0.25">
      <c r="A144" s="5" t="s">
        <v>419</v>
      </c>
      <c r="B144" s="5" t="s">
        <v>157</v>
      </c>
      <c r="C144" s="5" t="s">
        <v>153</v>
      </c>
      <c r="D144" s="24" t="s">
        <v>420</v>
      </c>
      <c r="E144" s="5" t="s">
        <v>22</v>
      </c>
      <c r="F144" s="5"/>
      <c r="G144" s="6" t="s">
        <v>12</v>
      </c>
      <c r="H144" s="43">
        <v>6</v>
      </c>
      <c r="I144" s="42">
        <f t="shared" si="4"/>
        <v>3</v>
      </c>
      <c r="J144" s="7">
        <v>172.21</v>
      </c>
      <c r="K144" s="8">
        <f t="shared" si="5"/>
        <v>516.63</v>
      </c>
    </row>
    <row r="145" spans="1:11" ht="90.75" x14ac:dyDescent="0.25">
      <c r="A145" s="5" t="s">
        <v>419</v>
      </c>
      <c r="B145" s="5" t="s">
        <v>157</v>
      </c>
      <c r="C145" s="5" t="s">
        <v>153</v>
      </c>
      <c r="D145" s="24" t="s">
        <v>420</v>
      </c>
      <c r="E145" s="5" t="s">
        <v>100</v>
      </c>
      <c r="F145" s="5"/>
      <c r="G145" s="6" t="s">
        <v>12</v>
      </c>
      <c r="H145" s="43">
        <v>6</v>
      </c>
      <c r="I145" s="42">
        <f t="shared" si="4"/>
        <v>3</v>
      </c>
      <c r="J145" s="7">
        <v>320</v>
      </c>
      <c r="K145" s="8">
        <f t="shared" si="5"/>
        <v>960</v>
      </c>
    </row>
    <row r="146" spans="1:11" ht="90.75" x14ac:dyDescent="0.25">
      <c r="A146" s="5" t="s">
        <v>419</v>
      </c>
      <c r="B146" s="5" t="s">
        <v>157</v>
      </c>
      <c r="C146" s="5" t="s">
        <v>153</v>
      </c>
      <c r="D146" s="24" t="s">
        <v>420</v>
      </c>
      <c r="E146" s="5" t="s">
        <v>22</v>
      </c>
      <c r="F146" s="5"/>
      <c r="G146" s="6" t="s">
        <v>12</v>
      </c>
      <c r="H146" s="43">
        <v>6</v>
      </c>
      <c r="I146" s="42">
        <f t="shared" si="4"/>
        <v>3</v>
      </c>
      <c r="J146" s="7">
        <v>176.00000000000003</v>
      </c>
      <c r="K146" s="8">
        <f t="shared" si="5"/>
        <v>528.00000000000011</v>
      </c>
    </row>
    <row r="147" spans="1:11" ht="90.75" x14ac:dyDescent="0.25">
      <c r="A147" s="5" t="s">
        <v>419</v>
      </c>
      <c r="B147" s="5" t="s">
        <v>157</v>
      </c>
      <c r="C147" s="5" t="s">
        <v>153</v>
      </c>
      <c r="D147" s="24" t="s">
        <v>420</v>
      </c>
      <c r="E147" s="5" t="s">
        <v>100</v>
      </c>
      <c r="F147" s="5"/>
      <c r="G147" s="6" t="s">
        <v>12</v>
      </c>
      <c r="H147" s="43">
        <v>6</v>
      </c>
      <c r="I147" s="42">
        <f t="shared" si="4"/>
        <v>3</v>
      </c>
      <c r="J147" s="7">
        <v>321.99999999999994</v>
      </c>
      <c r="K147" s="8">
        <f t="shared" si="5"/>
        <v>965.99999999999977</v>
      </c>
    </row>
    <row r="148" spans="1:11" ht="33.75" x14ac:dyDescent="0.25">
      <c r="A148" s="5" t="s">
        <v>421</v>
      </c>
      <c r="B148" s="5" t="s">
        <v>422</v>
      </c>
      <c r="C148" s="5" t="s">
        <v>103</v>
      </c>
      <c r="D148" s="24" t="s">
        <v>423</v>
      </c>
      <c r="E148" s="5" t="s">
        <v>110</v>
      </c>
      <c r="F148" s="5" t="s">
        <v>27</v>
      </c>
      <c r="G148" s="6" t="s">
        <v>12</v>
      </c>
      <c r="H148" s="43">
        <v>6</v>
      </c>
      <c r="I148" s="42">
        <f t="shared" si="4"/>
        <v>3</v>
      </c>
      <c r="J148" s="7">
        <v>192.69999999999996</v>
      </c>
      <c r="K148" s="8">
        <f t="shared" si="5"/>
        <v>578.09999999999991</v>
      </c>
    </row>
    <row r="149" spans="1:11" ht="33.75" x14ac:dyDescent="0.25">
      <c r="A149" s="5" t="s">
        <v>421</v>
      </c>
      <c r="B149" s="5" t="s">
        <v>422</v>
      </c>
      <c r="C149" s="5" t="s">
        <v>107</v>
      </c>
      <c r="D149" s="24" t="s">
        <v>424</v>
      </c>
      <c r="E149" s="5" t="s">
        <v>55</v>
      </c>
      <c r="F149" s="5"/>
      <c r="G149" s="6" t="s">
        <v>12</v>
      </c>
      <c r="H149" s="43">
        <v>14</v>
      </c>
      <c r="I149" s="42">
        <f t="shared" si="4"/>
        <v>7</v>
      </c>
      <c r="J149" s="7">
        <v>201</v>
      </c>
      <c r="K149" s="8">
        <f t="shared" si="5"/>
        <v>1407</v>
      </c>
    </row>
    <row r="150" spans="1:11" ht="45" x14ac:dyDescent="0.25">
      <c r="A150" s="5" t="s">
        <v>425</v>
      </c>
      <c r="B150" s="5" t="s">
        <v>256</v>
      </c>
      <c r="C150" s="5" t="s">
        <v>23</v>
      </c>
      <c r="D150" s="24" t="s">
        <v>426</v>
      </c>
      <c r="E150" s="5" t="s">
        <v>55</v>
      </c>
      <c r="F150" s="5"/>
      <c r="G150" s="6" t="s">
        <v>12</v>
      </c>
      <c r="H150" s="43">
        <v>118</v>
      </c>
      <c r="I150" s="42">
        <f t="shared" si="4"/>
        <v>59</v>
      </c>
      <c r="J150" s="7">
        <v>118.99999999999999</v>
      </c>
      <c r="K150" s="8">
        <f t="shared" si="5"/>
        <v>7020.9999999999991</v>
      </c>
    </row>
    <row r="151" spans="1:11" ht="33.75" x14ac:dyDescent="0.25">
      <c r="A151" s="5" t="s">
        <v>429</v>
      </c>
      <c r="B151" s="5" t="s">
        <v>238</v>
      </c>
      <c r="C151" s="5" t="s">
        <v>124</v>
      </c>
      <c r="D151" s="24" t="s">
        <v>430</v>
      </c>
      <c r="E151" s="5" t="s">
        <v>148</v>
      </c>
      <c r="F151" s="5" t="s">
        <v>19</v>
      </c>
      <c r="G151" s="6" t="s">
        <v>12</v>
      </c>
      <c r="H151" s="9">
        <v>250</v>
      </c>
      <c r="I151" s="14">
        <f t="shared" si="4"/>
        <v>125</v>
      </c>
      <c r="J151" s="7">
        <v>117</v>
      </c>
      <c r="K151" s="8">
        <f t="shared" si="5"/>
        <v>14625</v>
      </c>
    </row>
    <row r="152" spans="1:11" ht="33.75" x14ac:dyDescent="0.25">
      <c r="A152" s="5" t="s">
        <v>429</v>
      </c>
      <c r="B152" s="5" t="s">
        <v>238</v>
      </c>
      <c r="C152" s="5" t="s">
        <v>124</v>
      </c>
      <c r="D152" s="24" t="s">
        <v>430</v>
      </c>
      <c r="E152" s="5" t="s">
        <v>148</v>
      </c>
      <c r="F152" s="5" t="s">
        <v>19</v>
      </c>
      <c r="G152" s="6" t="s">
        <v>12</v>
      </c>
      <c r="H152" s="43">
        <v>200</v>
      </c>
      <c r="I152" s="42">
        <f t="shared" si="4"/>
        <v>100</v>
      </c>
      <c r="J152" s="7">
        <v>117.61</v>
      </c>
      <c r="K152" s="8">
        <f t="shared" si="5"/>
        <v>11761</v>
      </c>
    </row>
    <row r="153" spans="1:11" ht="45" x14ac:dyDescent="0.25">
      <c r="A153" s="5" t="s">
        <v>429</v>
      </c>
      <c r="B153" s="5" t="s">
        <v>238</v>
      </c>
      <c r="C153" s="5" t="s">
        <v>138</v>
      </c>
      <c r="D153" s="24" t="s">
        <v>431</v>
      </c>
      <c r="E153" s="5" t="s">
        <v>13</v>
      </c>
      <c r="F153" s="5"/>
      <c r="G153" s="6" t="s">
        <v>12</v>
      </c>
      <c r="H153" s="9">
        <v>80</v>
      </c>
      <c r="I153" s="14">
        <f t="shared" si="4"/>
        <v>40</v>
      </c>
      <c r="J153" s="7">
        <v>111.60000000000001</v>
      </c>
      <c r="K153" s="8">
        <f t="shared" si="5"/>
        <v>4464</v>
      </c>
    </row>
    <row r="154" spans="1:11" ht="45" x14ac:dyDescent="0.25">
      <c r="A154" s="5" t="s">
        <v>429</v>
      </c>
      <c r="B154" s="5" t="s">
        <v>238</v>
      </c>
      <c r="C154" s="5" t="s">
        <v>138</v>
      </c>
      <c r="D154" s="24" t="s">
        <v>431</v>
      </c>
      <c r="E154" s="5" t="s">
        <v>13</v>
      </c>
      <c r="F154" s="5"/>
      <c r="G154" s="6" t="s">
        <v>12</v>
      </c>
      <c r="H154" s="43">
        <v>1100</v>
      </c>
      <c r="I154" s="42">
        <f t="shared" si="4"/>
        <v>550</v>
      </c>
      <c r="J154" s="7">
        <v>110.03000000000002</v>
      </c>
      <c r="K154" s="8">
        <f t="shared" si="5"/>
        <v>60516.500000000007</v>
      </c>
    </row>
    <row r="155" spans="1:11" ht="33.75" x14ac:dyDescent="0.25">
      <c r="A155" s="5" t="s">
        <v>432</v>
      </c>
      <c r="B155" s="5" t="s">
        <v>256</v>
      </c>
      <c r="C155" s="5" t="s">
        <v>107</v>
      </c>
      <c r="D155" s="24" t="s">
        <v>433</v>
      </c>
      <c r="E155" s="5" t="s">
        <v>13</v>
      </c>
      <c r="F155" s="5"/>
      <c r="G155" s="6" t="s">
        <v>12</v>
      </c>
      <c r="H155" s="43">
        <v>28</v>
      </c>
      <c r="I155" s="42">
        <f t="shared" si="4"/>
        <v>14</v>
      </c>
      <c r="J155" s="7">
        <v>30.57</v>
      </c>
      <c r="K155" s="8">
        <f t="shared" si="5"/>
        <v>427.98</v>
      </c>
    </row>
    <row r="156" spans="1:11" ht="57.75" x14ac:dyDescent="0.25">
      <c r="A156" s="18" t="s">
        <v>434</v>
      </c>
      <c r="B156" s="18" t="s">
        <v>435</v>
      </c>
      <c r="C156" s="18" t="s">
        <v>436</v>
      </c>
      <c r="D156" s="25" t="s">
        <v>437</v>
      </c>
      <c r="E156" s="19" t="s">
        <v>22</v>
      </c>
      <c r="F156" s="19"/>
      <c r="G156" s="6" t="s">
        <v>12</v>
      </c>
      <c r="H156" s="43">
        <v>10</v>
      </c>
      <c r="I156" s="42">
        <f t="shared" si="4"/>
        <v>5</v>
      </c>
      <c r="J156" s="7">
        <v>107.96000000000001</v>
      </c>
      <c r="K156" s="8">
        <f t="shared" si="5"/>
        <v>539.80000000000007</v>
      </c>
    </row>
    <row r="157" spans="1:11" ht="57.75" x14ac:dyDescent="0.25">
      <c r="A157" s="18" t="s">
        <v>434</v>
      </c>
      <c r="B157" s="18" t="s">
        <v>435</v>
      </c>
      <c r="C157" s="18" t="s">
        <v>436</v>
      </c>
      <c r="D157" s="25" t="s">
        <v>437</v>
      </c>
      <c r="E157" s="19" t="s">
        <v>22</v>
      </c>
      <c r="F157" s="19"/>
      <c r="G157" s="6" t="s">
        <v>12</v>
      </c>
      <c r="H157" s="43">
        <v>46</v>
      </c>
      <c r="I157" s="42">
        <f t="shared" si="4"/>
        <v>23</v>
      </c>
      <c r="J157" s="7">
        <v>108.58000000000001</v>
      </c>
      <c r="K157" s="8">
        <f t="shared" si="5"/>
        <v>2497.34</v>
      </c>
    </row>
    <row r="158" spans="1:11" ht="57.75" x14ac:dyDescent="0.25">
      <c r="A158" s="18" t="s">
        <v>434</v>
      </c>
      <c r="B158" s="18" t="s">
        <v>256</v>
      </c>
      <c r="C158" s="18" t="s">
        <v>197</v>
      </c>
      <c r="D158" s="25" t="s">
        <v>438</v>
      </c>
      <c r="E158" s="19" t="s">
        <v>76</v>
      </c>
      <c r="F158" s="19" t="s">
        <v>20</v>
      </c>
      <c r="G158" s="6" t="s">
        <v>21</v>
      </c>
      <c r="H158" s="43">
        <v>46</v>
      </c>
      <c r="I158" s="42">
        <f t="shared" si="4"/>
        <v>23</v>
      </c>
      <c r="J158" s="7">
        <v>167</v>
      </c>
      <c r="K158" s="8">
        <f t="shared" si="5"/>
        <v>3841</v>
      </c>
    </row>
    <row r="159" spans="1:11" ht="66" x14ac:dyDescent="0.25">
      <c r="A159" s="5" t="s">
        <v>434</v>
      </c>
      <c r="B159" s="5" t="s">
        <v>256</v>
      </c>
      <c r="C159" s="5" t="s">
        <v>107</v>
      </c>
      <c r="D159" s="24" t="s">
        <v>439</v>
      </c>
      <c r="E159" s="5" t="s">
        <v>100</v>
      </c>
      <c r="F159" s="5"/>
      <c r="G159" s="6" t="s">
        <v>12</v>
      </c>
      <c r="H159" s="43">
        <v>16</v>
      </c>
      <c r="I159" s="42">
        <f t="shared" si="4"/>
        <v>8</v>
      </c>
      <c r="J159" s="7">
        <v>162.6</v>
      </c>
      <c r="K159" s="8">
        <f t="shared" si="5"/>
        <v>1300.8</v>
      </c>
    </row>
    <row r="160" spans="1:11" ht="66" x14ac:dyDescent="0.25">
      <c r="A160" s="5" t="s">
        <v>440</v>
      </c>
      <c r="B160" s="5" t="s">
        <v>256</v>
      </c>
      <c r="C160" s="5" t="s">
        <v>107</v>
      </c>
      <c r="D160" s="24" t="s">
        <v>441</v>
      </c>
      <c r="E160" s="5" t="s">
        <v>22</v>
      </c>
      <c r="F160" s="5"/>
      <c r="G160" s="6" t="s">
        <v>12</v>
      </c>
      <c r="H160" s="43">
        <v>28</v>
      </c>
      <c r="I160" s="42">
        <f t="shared" si="4"/>
        <v>14</v>
      </c>
      <c r="J160" s="7">
        <v>134</v>
      </c>
      <c r="K160" s="8">
        <f t="shared" si="5"/>
        <v>1876</v>
      </c>
    </row>
    <row r="161" spans="1:11" ht="22.5" x14ac:dyDescent="0.25">
      <c r="A161" s="5" t="s">
        <v>442</v>
      </c>
      <c r="B161" s="5" t="s">
        <v>443</v>
      </c>
      <c r="C161" s="5" t="s">
        <v>15</v>
      </c>
      <c r="D161" s="24" t="s">
        <v>444</v>
      </c>
      <c r="E161" s="5" t="s">
        <v>16</v>
      </c>
      <c r="F161" s="5" t="s">
        <v>24</v>
      </c>
      <c r="G161" s="6" t="s">
        <v>12</v>
      </c>
      <c r="H161" s="9">
        <v>700</v>
      </c>
      <c r="I161" s="14">
        <f t="shared" si="4"/>
        <v>350</v>
      </c>
      <c r="J161" s="7">
        <v>16</v>
      </c>
      <c r="K161" s="8">
        <f t="shared" si="5"/>
        <v>5600</v>
      </c>
    </row>
    <row r="162" spans="1:11" ht="22.5" x14ac:dyDescent="0.25">
      <c r="A162" s="5" t="s">
        <v>442</v>
      </c>
      <c r="B162" s="5" t="s">
        <v>443</v>
      </c>
      <c r="C162" s="5" t="s">
        <v>15</v>
      </c>
      <c r="D162" s="24" t="s">
        <v>444</v>
      </c>
      <c r="E162" s="5" t="s">
        <v>16</v>
      </c>
      <c r="F162" s="5" t="s">
        <v>24</v>
      </c>
      <c r="G162" s="6" t="s">
        <v>12</v>
      </c>
      <c r="H162" s="43">
        <v>406</v>
      </c>
      <c r="I162" s="42">
        <f t="shared" si="4"/>
        <v>203</v>
      </c>
      <c r="J162" s="7">
        <v>14.4</v>
      </c>
      <c r="K162" s="8">
        <f t="shared" si="5"/>
        <v>2923.2000000000003</v>
      </c>
    </row>
    <row r="163" spans="1:11" ht="22.5" x14ac:dyDescent="0.25">
      <c r="A163" s="5" t="s">
        <v>442</v>
      </c>
      <c r="B163" s="5" t="s">
        <v>443</v>
      </c>
      <c r="C163" s="5" t="s">
        <v>10</v>
      </c>
      <c r="D163" s="24" t="s">
        <v>445</v>
      </c>
      <c r="E163" s="5" t="s">
        <v>13</v>
      </c>
      <c r="F163" s="5"/>
      <c r="G163" s="6" t="s">
        <v>12</v>
      </c>
      <c r="H163" s="43">
        <v>20</v>
      </c>
      <c r="I163" s="42">
        <f t="shared" si="4"/>
        <v>10</v>
      </c>
      <c r="J163" s="7">
        <v>32.000000000000007</v>
      </c>
      <c r="K163" s="8">
        <f t="shared" si="5"/>
        <v>320.00000000000006</v>
      </c>
    </row>
    <row r="164" spans="1:11" ht="22.5" x14ac:dyDescent="0.25">
      <c r="A164" s="5" t="s">
        <v>446</v>
      </c>
      <c r="B164" s="5" t="s">
        <v>256</v>
      </c>
      <c r="C164" s="5" t="s">
        <v>149</v>
      </c>
      <c r="D164" s="24" t="s">
        <v>447</v>
      </c>
      <c r="E164" s="5" t="s">
        <v>150</v>
      </c>
      <c r="F164" s="5"/>
      <c r="G164" s="6" t="s">
        <v>12</v>
      </c>
      <c r="H164" s="9">
        <v>4</v>
      </c>
      <c r="I164" s="14">
        <f t="shared" si="4"/>
        <v>2</v>
      </c>
      <c r="J164" s="7">
        <v>29</v>
      </c>
      <c r="K164" s="8">
        <f t="shared" si="5"/>
        <v>58</v>
      </c>
    </row>
    <row r="165" spans="1:11" ht="22.5" x14ac:dyDescent="0.25">
      <c r="A165" s="5" t="s">
        <v>446</v>
      </c>
      <c r="B165" s="5" t="s">
        <v>256</v>
      </c>
      <c r="C165" s="5" t="s">
        <v>149</v>
      </c>
      <c r="D165" s="24" t="s">
        <v>447</v>
      </c>
      <c r="E165" s="5" t="s">
        <v>150</v>
      </c>
      <c r="F165" s="5"/>
      <c r="G165" s="6" t="s">
        <v>12</v>
      </c>
      <c r="H165" s="43">
        <v>586</v>
      </c>
      <c r="I165" s="42">
        <f t="shared" si="4"/>
        <v>293</v>
      </c>
      <c r="J165" s="7">
        <v>25</v>
      </c>
      <c r="K165" s="8">
        <f t="shared" si="5"/>
        <v>7325</v>
      </c>
    </row>
    <row r="166" spans="1:11" ht="56.25" x14ac:dyDescent="0.25">
      <c r="A166" s="5" t="s">
        <v>450</v>
      </c>
      <c r="B166" s="5" t="s">
        <v>451</v>
      </c>
      <c r="C166" s="5" t="s">
        <v>452</v>
      </c>
      <c r="D166" s="24" t="s">
        <v>453</v>
      </c>
      <c r="E166" s="5" t="s">
        <v>50</v>
      </c>
      <c r="F166" s="5"/>
      <c r="G166" s="6" t="s">
        <v>12</v>
      </c>
      <c r="H166" s="43">
        <v>18</v>
      </c>
      <c r="I166" s="42">
        <f t="shared" si="4"/>
        <v>9</v>
      </c>
      <c r="J166" s="7">
        <v>53</v>
      </c>
      <c r="K166" s="8">
        <f t="shared" si="5"/>
        <v>477</v>
      </c>
    </row>
    <row r="167" spans="1:11" ht="22.5" x14ac:dyDescent="0.25">
      <c r="A167" s="5" t="s">
        <v>454</v>
      </c>
      <c r="B167" s="5" t="s">
        <v>455</v>
      </c>
      <c r="C167" s="5" t="s">
        <v>101</v>
      </c>
      <c r="D167" s="24" t="s">
        <v>456</v>
      </c>
      <c r="E167" s="5" t="s">
        <v>102</v>
      </c>
      <c r="F167" s="5"/>
      <c r="G167" s="6" t="s">
        <v>12</v>
      </c>
      <c r="H167" s="9">
        <v>6</v>
      </c>
      <c r="I167" s="14">
        <f t="shared" si="4"/>
        <v>3</v>
      </c>
      <c r="J167" s="7">
        <v>25</v>
      </c>
      <c r="K167" s="8">
        <f t="shared" si="5"/>
        <v>75</v>
      </c>
    </row>
    <row r="168" spans="1:11" ht="33.75" x14ac:dyDescent="0.25">
      <c r="A168" s="5" t="s">
        <v>457</v>
      </c>
      <c r="B168" s="5" t="s">
        <v>458</v>
      </c>
      <c r="C168" s="5" t="s">
        <v>103</v>
      </c>
      <c r="D168" s="24" t="s">
        <v>459</v>
      </c>
      <c r="E168" s="5" t="s">
        <v>16</v>
      </c>
      <c r="F168" s="5" t="s">
        <v>24</v>
      </c>
      <c r="G168" s="6" t="s">
        <v>12</v>
      </c>
      <c r="H168" s="43">
        <v>10</v>
      </c>
      <c r="I168" s="42">
        <f t="shared" si="4"/>
        <v>5</v>
      </c>
      <c r="J168" s="7">
        <v>49</v>
      </c>
      <c r="K168" s="8">
        <f t="shared" si="5"/>
        <v>245</v>
      </c>
    </row>
    <row r="169" spans="1:11" ht="56.25" x14ac:dyDescent="0.25">
      <c r="A169" s="5" t="s">
        <v>460</v>
      </c>
      <c r="B169" s="5" t="s">
        <v>461</v>
      </c>
      <c r="C169" s="5" t="s">
        <v>462</v>
      </c>
      <c r="D169" s="24" t="s">
        <v>463</v>
      </c>
      <c r="E169" s="5" t="s">
        <v>50</v>
      </c>
      <c r="F169" s="5"/>
      <c r="G169" s="6" t="s">
        <v>12</v>
      </c>
      <c r="H169" s="43">
        <v>90</v>
      </c>
      <c r="I169" s="42">
        <f t="shared" si="4"/>
        <v>45</v>
      </c>
      <c r="J169" s="7">
        <v>33</v>
      </c>
      <c r="K169" s="8">
        <f t="shared" si="5"/>
        <v>1485</v>
      </c>
    </row>
    <row r="170" spans="1:11" ht="99" x14ac:dyDescent="0.25">
      <c r="A170" s="5" t="s">
        <v>465</v>
      </c>
      <c r="B170" s="5" t="s">
        <v>157</v>
      </c>
      <c r="C170" s="5" t="s">
        <v>23</v>
      </c>
      <c r="D170" s="24" t="s">
        <v>466</v>
      </c>
      <c r="E170" s="5" t="s">
        <v>100</v>
      </c>
      <c r="F170" s="5"/>
      <c r="G170" s="6" t="s">
        <v>12</v>
      </c>
      <c r="H170" s="43">
        <v>13.5</v>
      </c>
      <c r="I170" s="42">
        <f t="shared" si="4"/>
        <v>6.75</v>
      </c>
      <c r="J170" s="7">
        <v>200</v>
      </c>
      <c r="K170" s="8">
        <f t="shared" si="5"/>
        <v>1350</v>
      </c>
    </row>
    <row r="171" spans="1:11" ht="115.5" x14ac:dyDescent="0.25">
      <c r="A171" s="5" t="s">
        <v>467</v>
      </c>
      <c r="B171" s="5" t="s">
        <v>157</v>
      </c>
      <c r="C171" s="5" t="s">
        <v>107</v>
      </c>
      <c r="D171" s="24" t="s">
        <v>468</v>
      </c>
      <c r="E171" s="5" t="s">
        <v>22</v>
      </c>
      <c r="F171" s="5"/>
      <c r="G171" s="6" t="s">
        <v>12</v>
      </c>
      <c r="H171" s="43">
        <v>46</v>
      </c>
      <c r="I171" s="42">
        <f t="shared" si="4"/>
        <v>23</v>
      </c>
      <c r="J171" s="7">
        <v>99.399999999999991</v>
      </c>
      <c r="K171" s="8">
        <f t="shared" si="5"/>
        <v>2286.1999999999998</v>
      </c>
    </row>
    <row r="172" spans="1:11" ht="115.5" x14ac:dyDescent="0.25">
      <c r="A172" s="5" t="s">
        <v>467</v>
      </c>
      <c r="B172" s="5" t="s">
        <v>157</v>
      </c>
      <c r="C172" s="5" t="s">
        <v>107</v>
      </c>
      <c r="D172" s="24" t="s">
        <v>468</v>
      </c>
      <c r="E172" s="5" t="s">
        <v>100</v>
      </c>
      <c r="F172" s="5"/>
      <c r="G172" s="6" t="s">
        <v>12</v>
      </c>
      <c r="H172" s="9">
        <v>6</v>
      </c>
      <c r="I172" s="14">
        <f t="shared" si="4"/>
        <v>3</v>
      </c>
      <c r="J172" s="7">
        <v>145</v>
      </c>
      <c r="K172" s="8">
        <f t="shared" si="5"/>
        <v>435</v>
      </c>
    </row>
    <row r="173" spans="1:11" ht="115.5" x14ac:dyDescent="0.25">
      <c r="A173" s="5" t="s">
        <v>467</v>
      </c>
      <c r="B173" s="5" t="s">
        <v>157</v>
      </c>
      <c r="C173" s="5" t="s">
        <v>107</v>
      </c>
      <c r="D173" s="24" t="s">
        <v>468</v>
      </c>
      <c r="E173" s="5" t="s">
        <v>100</v>
      </c>
      <c r="F173" s="5"/>
      <c r="G173" s="6" t="s">
        <v>12</v>
      </c>
      <c r="H173" s="43">
        <v>650</v>
      </c>
      <c r="I173" s="42">
        <f t="shared" si="4"/>
        <v>325</v>
      </c>
      <c r="J173" s="7">
        <v>140.6</v>
      </c>
      <c r="K173" s="8">
        <f t="shared" si="5"/>
        <v>45695</v>
      </c>
    </row>
    <row r="174" spans="1:11" ht="57.75" x14ac:dyDescent="0.25">
      <c r="A174" s="5" t="s">
        <v>469</v>
      </c>
      <c r="B174" s="5" t="s">
        <v>157</v>
      </c>
      <c r="C174" s="5" t="s">
        <v>149</v>
      </c>
      <c r="D174" s="24" t="s">
        <v>470</v>
      </c>
      <c r="E174" s="5" t="s">
        <v>188</v>
      </c>
      <c r="F174" s="5"/>
      <c r="G174" s="6" t="s">
        <v>12</v>
      </c>
      <c r="H174" s="43">
        <v>3.6</v>
      </c>
      <c r="I174" s="42">
        <f t="shared" si="4"/>
        <v>1.8</v>
      </c>
      <c r="J174" s="7">
        <v>410</v>
      </c>
      <c r="K174" s="8">
        <f t="shared" si="5"/>
        <v>738</v>
      </c>
    </row>
    <row r="175" spans="1:11" ht="107.25" x14ac:dyDescent="0.25">
      <c r="A175" s="5" t="s">
        <v>472</v>
      </c>
      <c r="B175" s="5" t="s">
        <v>157</v>
      </c>
      <c r="C175" s="5" t="s">
        <v>107</v>
      </c>
      <c r="D175" s="24" t="s">
        <v>473</v>
      </c>
      <c r="E175" s="5" t="s">
        <v>22</v>
      </c>
      <c r="F175" s="5"/>
      <c r="G175" s="6" t="s">
        <v>12</v>
      </c>
      <c r="H175" s="43">
        <v>10</v>
      </c>
      <c r="I175" s="42">
        <f t="shared" si="4"/>
        <v>5</v>
      </c>
      <c r="J175" s="7">
        <v>375</v>
      </c>
      <c r="K175" s="8">
        <f t="shared" si="5"/>
        <v>1875</v>
      </c>
    </row>
    <row r="176" spans="1:11" ht="107.25" x14ac:dyDescent="0.25">
      <c r="A176" s="5" t="s">
        <v>472</v>
      </c>
      <c r="B176" s="5" t="s">
        <v>157</v>
      </c>
      <c r="C176" s="5" t="s">
        <v>161</v>
      </c>
      <c r="D176" s="24" t="s">
        <v>473</v>
      </c>
      <c r="E176" s="5" t="s">
        <v>78</v>
      </c>
      <c r="F176" s="5"/>
      <c r="G176" s="6" t="s">
        <v>12</v>
      </c>
      <c r="H176" s="43">
        <v>6</v>
      </c>
      <c r="I176" s="42">
        <f t="shared" si="4"/>
        <v>3</v>
      </c>
      <c r="J176" s="7">
        <v>214</v>
      </c>
      <c r="K176" s="8">
        <f t="shared" si="5"/>
        <v>642</v>
      </c>
    </row>
    <row r="177" spans="1:11" ht="107.25" x14ac:dyDescent="0.25">
      <c r="A177" s="5" t="s">
        <v>472</v>
      </c>
      <c r="B177" s="5" t="s">
        <v>157</v>
      </c>
      <c r="C177" s="5" t="s">
        <v>161</v>
      </c>
      <c r="D177" s="24" t="s">
        <v>473</v>
      </c>
      <c r="E177" s="5" t="s">
        <v>55</v>
      </c>
      <c r="F177" s="5"/>
      <c r="G177" s="6" t="s">
        <v>12</v>
      </c>
      <c r="H177" s="43">
        <v>3.6</v>
      </c>
      <c r="I177" s="42">
        <f t="shared" si="4"/>
        <v>1.8</v>
      </c>
      <c r="J177" s="7">
        <v>417</v>
      </c>
      <c r="K177" s="8">
        <f t="shared" si="5"/>
        <v>750.6</v>
      </c>
    </row>
    <row r="178" spans="1:11" ht="33.75" x14ac:dyDescent="0.25">
      <c r="A178" s="5" t="s">
        <v>475</v>
      </c>
      <c r="B178" s="5" t="s">
        <v>476</v>
      </c>
      <c r="C178" s="5" t="s">
        <v>103</v>
      </c>
      <c r="D178" s="24" t="s">
        <v>477</v>
      </c>
      <c r="E178" s="5" t="s">
        <v>16</v>
      </c>
      <c r="F178" s="5" t="s">
        <v>24</v>
      </c>
      <c r="G178" s="6" t="s">
        <v>12</v>
      </c>
      <c r="H178" s="9">
        <v>300</v>
      </c>
      <c r="I178" s="14">
        <f t="shared" si="4"/>
        <v>150</v>
      </c>
      <c r="J178" s="7">
        <v>16</v>
      </c>
      <c r="K178" s="8">
        <f t="shared" si="5"/>
        <v>2400</v>
      </c>
    </row>
    <row r="179" spans="1:11" ht="33.75" x14ac:dyDescent="0.25">
      <c r="A179" s="5" t="s">
        <v>475</v>
      </c>
      <c r="B179" s="5" t="s">
        <v>476</v>
      </c>
      <c r="C179" s="5" t="s">
        <v>103</v>
      </c>
      <c r="D179" s="24" t="s">
        <v>477</v>
      </c>
      <c r="E179" s="5" t="s">
        <v>16</v>
      </c>
      <c r="F179" s="5" t="s">
        <v>24</v>
      </c>
      <c r="G179" s="6" t="s">
        <v>12</v>
      </c>
      <c r="H179" s="43">
        <v>226</v>
      </c>
      <c r="I179" s="42">
        <f t="shared" si="4"/>
        <v>113</v>
      </c>
      <c r="J179" s="7">
        <v>14.999999999999998</v>
      </c>
      <c r="K179" s="8">
        <f t="shared" si="5"/>
        <v>1694.9999999999998</v>
      </c>
    </row>
    <row r="180" spans="1:11" ht="24.75" x14ac:dyDescent="0.25">
      <c r="A180" s="5" t="s">
        <v>478</v>
      </c>
      <c r="B180" s="5" t="s">
        <v>264</v>
      </c>
      <c r="C180" s="5" t="s">
        <v>101</v>
      </c>
      <c r="D180" s="24" t="s">
        <v>479</v>
      </c>
      <c r="E180" s="5" t="s">
        <v>102</v>
      </c>
      <c r="F180" s="5"/>
      <c r="G180" s="6" t="s">
        <v>12</v>
      </c>
      <c r="H180" s="9">
        <v>2</v>
      </c>
      <c r="I180" s="14">
        <f t="shared" si="4"/>
        <v>1</v>
      </c>
      <c r="J180" s="7">
        <v>105</v>
      </c>
      <c r="K180" s="8">
        <f t="shared" si="5"/>
        <v>105</v>
      </c>
    </row>
    <row r="181" spans="1:11" ht="24.75" x14ac:dyDescent="0.25">
      <c r="A181" s="5" t="s">
        <v>478</v>
      </c>
      <c r="B181" s="5" t="s">
        <v>264</v>
      </c>
      <c r="C181" s="5" t="s">
        <v>101</v>
      </c>
      <c r="D181" s="24" t="s">
        <v>479</v>
      </c>
      <c r="E181" s="5" t="s">
        <v>102</v>
      </c>
      <c r="F181" s="5"/>
      <c r="G181" s="6" t="s">
        <v>12</v>
      </c>
      <c r="H181" s="43">
        <v>244</v>
      </c>
      <c r="I181" s="42">
        <f t="shared" si="4"/>
        <v>122</v>
      </c>
      <c r="J181" s="7">
        <v>102.30000000000001</v>
      </c>
      <c r="K181" s="8">
        <f t="shared" si="5"/>
        <v>12480.600000000002</v>
      </c>
    </row>
    <row r="182" spans="1:11" ht="41.25" x14ac:dyDescent="0.25">
      <c r="A182" s="5" t="s">
        <v>481</v>
      </c>
      <c r="B182" s="5" t="s">
        <v>256</v>
      </c>
      <c r="C182" s="5" t="s">
        <v>149</v>
      </c>
      <c r="D182" s="24" t="s">
        <v>482</v>
      </c>
      <c r="E182" s="5" t="s">
        <v>288</v>
      </c>
      <c r="F182" s="5"/>
      <c r="G182" s="6" t="s">
        <v>12</v>
      </c>
      <c r="H182" s="43">
        <v>586</v>
      </c>
      <c r="I182" s="42">
        <f t="shared" si="4"/>
        <v>293</v>
      </c>
      <c r="J182" s="7">
        <v>27.999999999999996</v>
      </c>
      <c r="K182" s="8">
        <f t="shared" si="5"/>
        <v>8203.9999999999982</v>
      </c>
    </row>
    <row r="183" spans="1:11" ht="33.75" x14ac:dyDescent="0.25">
      <c r="A183" s="5" t="s">
        <v>484</v>
      </c>
      <c r="B183" s="5" t="s">
        <v>485</v>
      </c>
      <c r="C183" s="5" t="s">
        <v>107</v>
      </c>
      <c r="D183" s="24" t="s">
        <v>486</v>
      </c>
      <c r="E183" s="5" t="s">
        <v>487</v>
      </c>
      <c r="F183" s="5"/>
      <c r="G183" s="6" t="s">
        <v>12</v>
      </c>
      <c r="H183" s="43">
        <v>1.8</v>
      </c>
      <c r="I183" s="42">
        <f t="shared" si="4"/>
        <v>0.9</v>
      </c>
      <c r="J183" s="7">
        <v>714.23</v>
      </c>
      <c r="K183" s="8">
        <f t="shared" si="5"/>
        <v>642.80700000000002</v>
      </c>
    </row>
    <row r="184" spans="1:11" ht="33.75" x14ac:dyDescent="0.25">
      <c r="A184" s="5" t="s">
        <v>484</v>
      </c>
      <c r="B184" s="5" t="s">
        <v>485</v>
      </c>
      <c r="C184" s="5" t="s">
        <v>107</v>
      </c>
      <c r="D184" s="24" t="s">
        <v>486</v>
      </c>
      <c r="E184" s="5" t="s">
        <v>166</v>
      </c>
      <c r="F184" s="5"/>
      <c r="G184" s="6" t="s">
        <v>12</v>
      </c>
      <c r="H184" s="43">
        <v>50</v>
      </c>
      <c r="I184" s="42">
        <f t="shared" si="4"/>
        <v>25</v>
      </c>
      <c r="J184" s="7">
        <v>166.57</v>
      </c>
      <c r="K184" s="8">
        <f t="shared" si="5"/>
        <v>4164.25</v>
      </c>
    </row>
    <row r="185" spans="1:11" ht="99" x14ac:dyDescent="0.25">
      <c r="A185" s="5" t="s">
        <v>489</v>
      </c>
      <c r="B185" s="5" t="s">
        <v>157</v>
      </c>
      <c r="C185" s="5" t="s">
        <v>107</v>
      </c>
      <c r="D185" s="24" t="s">
        <v>490</v>
      </c>
      <c r="E185" s="5" t="s">
        <v>11</v>
      </c>
      <c r="F185" s="5"/>
      <c r="G185" s="6" t="s">
        <v>12</v>
      </c>
      <c r="H185" s="43">
        <v>10</v>
      </c>
      <c r="I185" s="42">
        <f t="shared" si="4"/>
        <v>5</v>
      </c>
      <c r="J185" s="7">
        <v>1008</v>
      </c>
      <c r="K185" s="8">
        <f t="shared" si="5"/>
        <v>5040</v>
      </c>
    </row>
    <row r="186" spans="1:11" ht="99" x14ac:dyDescent="0.25">
      <c r="A186" s="5" t="s">
        <v>489</v>
      </c>
      <c r="B186" s="5" t="s">
        <v>157</v>
      </c>
      <c r="C186" s="5" t="s">
        <v>107</v>
      </c>
      <c r="D186" s="24" t="s">
        <v>490</v>
      </c>
      <c r="E186" s="5" t="s">
        <v>22</v>
      </c>
      <c r="F186" s="5"/>
      <c r="G186" s="6" t="s">
        <v>12</v>
      </c>
      <c r="H186" s="43">
        <v>10</v>
      </c>
      <c r="I186" s="42">
        <f t="shared" si="4"/>
        <v>5</v>
      </c>
      <c r="J186" s="7">
        <v>368</v>
      </c>
      <c r="K186" s="8">
        <f t="shared" si="5"/>
        <v>1840</v>
      </c>
    </row>
  </sheetData>
  <autoFilter ref="A1:K186"/>
  <pageMargins left="0.31496062992125984" right="0.31496062992125984" top="0.74803149606299213"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7"/>
  <sheetViews>
    <sheetView workbookViewId="0">
      <selection activeCell="J1" sqref="J1:K1048576"/>
    </sheetView>
  </sheetViews>
  <sheetFormatPr defaultRowHeight="11.25" x14ac:dyDescent="0.2"/>
  <cols>
    <col min="1" max="1" width="10.28515625" style="2" customWidth="1"/>
    <col min="2" max="2" width="16.7109375" style="2" customWidth="1"/>
    <col min="3" max="3" width="22.42578125" style="2" customWidth="1"/>
    <col min="4" max="4" width="28.28515625" style="2" customWidth="1"/>
    <col min="5" max="5" width="12.85546875" style="2" customWidth="1"/>
    <col min="6" max="6" width="8.7109375" style="2" customWidth="1"/>
    <col min="7" max="7" width="6.28515625" style="2" customWidth="1"/>
    <col min="8" max="8" width="6.85546875" style="2" hidden="1" customWidth="1"/>
    <col min="9" max="9" width="7.140625" style="2" customWidth="1"/>
    <col min="10" max="10" width="9.28515625" style="2" hidden="1" customWidth="1"/>
    <col min="11" max="11" width="12.140625" style="2" hidden="1" customWidth="1"/>
    <col min="12" max="16384" width="9.140625" style="2"/>
  </cols>
  <sheetData>
    <row r="1" spans="1:11" ht="33" thickTop="1" thickBot="1" x14ac:dyDescent="0.25">
      <c r="A1" s="1" t="s">
        <v>0</v>
      </c>
      <c r="B1" s="1" t="s">
        <v>1</v>
      </c>
      <c r="C1" s="1" t="s">
        <v>2</v>
      </c>
      <c r="D1" s="1" t="s">
        <v>3</v>
      </c>
      <c r="E1" s="1" t="s">
        <v>4</v>
      </c>
      <c r="F1" s="1" t="s">
        <v>5</v>
      </c>
      <c r="G1" s="1" t="s">
        <v>6</v>
      </c>
      <c r="H1" s="1" t="s">
        <v>7</v>
      </c>
      <c r="I1" s="1" t="s">
        <v>7</v>
      </c>
      <c r="J1" s="1" t="s">
        <v>8</v>
      </c>
      <c r="K1" s="1" t="s">
        <v>9</v>
      </c>
    </row>
    <row r="2" spans="1:11" ht="21.75" thickTop="1" x14ac:dyDescent="0.2">
      <c r="A2" s="30" t="s">
        <v>2748</v>
      </c>
      <c r="B2" s="30" t="s">
        <v>2747</v>
      </c>
      <c r="C2" s="30"/>
      <c r="D2" s="30"/>
      <c r="E2" s="30"/>
      <c r="F2" s="30"/>
      <c r="G2" s="30"/>
      <c r="H2" s="30"/>
      <c r="I2" s="30"/>
      <c r="J2" s="30"/>
      <c r="K2" s="31">
        <f>SUM(K3:K237)</f>
        <v>1737152.2483333338</v>
      </c>
    </row>
    <row r="3" spans="1:11" ht="22.5" x14ac:dyDescent="0.2">
      <c r="A3" s="5" t="s">
        <v>491</v>
      </c>
      <c r="B3" s="5" t="s">
        <v>492</v>
      </c>
      <c r="C3" s="5" t="s">
        <v>107</v>
      </c>
      <c r="D3" s="5" t="s">
        <v>493</v>
      </c>
      <c r="E3" s="5" t="s">
        <v>13</v>
      </c>
      <c r="F3" s="5"/>
      <c r="G3" s="6" t="s">
        <v>12</v>
      </c>
      <c r="H3" s="9">
        <v>4</v>
      </c>
      <c r="I3" s="14">
        <f>H3/2</f>
        <v>2</v>
      </c>
      <c r="J3" s="7">
        <v>88</v>
      </c>
      <c r="K3" s="8">
        <f>I3*J3</f>
        <v>176</v>
      </c>
    </row>
    <row r="4" spans="1:11" ht="22.5" x14ac:dyDescent="0.2">
      <c r="A4" s="5" t="s">
        <v>491</v>
      </c>
      <c r="B4" s="5" t="s">
        <v>492</v>
      </c>
      <c r="C4" s="5" t="s">
        <v>107</v>
      </c>
      <c r="D4" s="5" t="s">
        <v>493</v>
      </c>
      <c r="E4" s="5" t="s">
        <v>13</v>
      </c>
      <c r="F4" s="5"/>
      <c r="G4" s="6" t="s">
        <v>12</v>
      </c>
      <c r="H4" s="43">
        <v>86</v>
      </c>
      <c r="I4" s="42">
        <f t="shared" ref="I4:I67" si="0">H4/2</f>
        <v>43</v>
      </c>
      <c r="J4" s="7">
        <v>80.349999999999994</v>
      </c>
      <c r="K4" s="8">
        <f t="shared" ref="K4:K67" si="1">I4*J4</f>
        <v>3455.0499999999997</v>
      </c>
    </row>
    <row r="5" spans="1:11" ht="22.5" x14ac:dyDescent="0.2">
      <c r="A5" s="5" t="s">
        <v>494</v>
      </c>
      <c r="B5" s="5" t="s">
        <v>495</v>
      </c>
      <c r="C5" s="5" t="s">
        <v>107</v>
      </c>
      <c r="D5" s="5" t="s">
        <v>496</v>
      </c>
      <c r="E5" s="5" t="s">
        <v>78</v>
      </c>
      <c r="F5" s="5"/>
      <c r="G5" s="6" t="s">
        <v>12</v>
      </c>
      <c r="H5" s="43">
        <v>14.4</v>
      </c>
      <c r="I5" s="42">
        <f t="shared" si="0"/>
        <v>7.2</v>
      </c>
      <c r="J5" s="7">
        <v>159.6</v>
      </c>
      <c r="K5" s="8">
        <f t="shared" si="1"/>
        <v>1149.1199999999999</v>
      </c>
    </row>
    <row r="6" spans="1:11" ht="33.75" x14ac:dyDescent="0.2">
      <c r="A6" s="5" t="s">
        <v>497</v>
      </c>
      <c r="B6" s="5" t="s">
        <v>498</v>
      </c>
      <c r="C6" s="5" t="s">
        <v>107</v>
      </c>
      <c r="D6" s="5" t="s">
        <v>499</v>
      </c>
      <c r="E6" s="5" t="s">
        <v>293</v>
      </c>
      <c r="F6" s="5"/>
      <c r="G6" s="6" t="s">
        <v>12</v>
      </c>
      <c r="H6" s="9">
        <v>2</v>
      </c>
      <c r="I6" s="14">
        <f t="shared" si="0"/>
        <v>1</v>
      </c>
      <c r="J6" s="7">
        <v>685</v>
      </c>
      <c r="K6" s="8">
        <f t="shared" si="1"/>
        <v>685</v>
      </c>
    </row>
    <row r="7" spans="1:11" ht="33.75" x14ac:dyDescent="0.2">
      <c r="A7" s="5" t="s">
        <v>497</v>
      </c>
      <c r="B7" s="5" t="s">
        <v>498</v>
      </c>
      <c r="C7" s="5" t="s">
        <v>107</v>
      </c>
      <c r="D7" s="5" t="s">
        <v>499</v>
      </c>
      <c r="E7" s="5" t="s">
        <v>293</v>
      </c>
      <c r="F7" s="5"/>
      <c r="G7" s="6" t="s">
        <v>12</v>
      </c>
      <c r="H7" s="43">
        <v>2</v>
      </c>
      <c r="I7" s="42">
        <f t="shared" si="0"/>
        <v>1</v>
      </c>
      <c r="J7" s="7">
        <v>932.8</v>
      </c>
      <c r="K7" s="8">
        <f t="shared" si="1"/>
        <v>932.8</v>
      </c>
    </row>
    <row r="8" spans="1:11" ht="22.5" x14ac:dyDescent="0.2">
      <c r="A8" s="5" t="s">
        <v>500</v>
      </c>
      <c r="B8" s="5" t="s">
        <v>500</v>
      </c>
      <c r="C8" s="5" t="s">
        <v>101</v>
      </c>
      <c r="D8" s="5" t="s">
        <v>501</v>
      </c>
      <c r="E8" s="5" t="s">
        <v>502</v>
      </c>
      <c r="F8" s="12"/>
      <c r="G8" s="6" t="s">
        <v>12</v>
      </c>
      <c r="H8" s="43">
        <v>226</v>
      </c>
      <c r="I8" s="42">
        <f t="shared" si="0"/>
        <v>113</v>
      </c>
      <c r="J8" s="7">
        <v>49.28</v>
      </c>
      <c r="K8" s="8">
        <f t="shared" si="1"/>
        <v>5568.64</v>
      </c>
    </row>
    <row r="9" spans="1:11" ht="22.5" x14ac:dyDescent="0.2">
      <c r="A9" s="5" t="s">
        <v>500</v>
      </c>
      <c r="B9" s="5" t="s">
        <v>500</v>
      </c>
      <c r="C9" s="5" t="s">
        <v>101</v>
      </c>
      <c r="D9" s="5" t="s">
        <v>503</v>
      </c>
      <c r="E9" s="5" t="s">
        <v>504</v>
      </c>
      <c r="F9" s="12"/>
      <c r="G9" s="6" t="s">
        <v>12</v>
      </c>
      <c r="H9" s="43">
        <v>208</v>
      </c>
      <c r="I9" s="42">
        <f t="shared" si="0"/>
        <v>104</v>
      </c>
      <c r="J9" s="7">
        <v>68.160000000000011</v>
      </c>
      <c r="K9" s="8">
        <f t="shared" si="1"/>
        <v>7088.6400000000012</v>
      </c>
    </row>
    <row r="10" spans="1:11" ht="22.5" x14ac:dyDescent="0.2">
      <c r="A10" s="5" t="s">
        <v>500</v>
      </c>
      <c r="B10" s="5" t="s">
        <v>500</v>
      </c>
      <c r="C10" s="5" t="s">
        <v>138</v>
      </c>
      <c r="D10" s="5" t="s">
        <v>505</v>
      </c>
      <c r="E10" s="5" t="s">
        <v>506</v>
      </c>
      <c r="F10" s="12"/>
      <c r="G10" s="6" t="s">
        <v>12</v>
      </c>
      <c r="H10" s="9">
        <v>20</v>
      </c>
      <c r="I10" s="14">
        <f t="shared" si="0"/>
        <v>10</v>
      </c>
      <c r="J10" s="7">
        <v>85</v>
      </c>
      <c r="K10" s="8">
        <f t="shared" si="1"/>
        <v>850</v>
      </c>
    </row>
    <row r="11" spans="1:11" ht="22.5" x14ac:dyDescent="0.2">
      <c r="A11" s="5" t="s">
        <v>500</v>
      </c>
      <c r="B11" s="5" t="s">
        <v>500</v>
      </c>
      <c r="C11" s="5" t="s">
        <v>138</v>
      </c>
      <c r="D11" s="5" t="s">
        <v>505</v>
      </c>
      <c r="E11" s="5" t="s">
        <v>506</v>
      </c>
      <c r="F11" s="12"/>
      <c r="G11" s="6" t="s">
        <v>12</v>
      </c>
      <c r="H11" s="43">
        <v>136</v>
      </c>
      <c r="I11" s="42">
        <f t="shared" si="0"/>
        <v>68</v>
      </c>
      <c r="J11" s="7">
        <v>115.64</v>
      </c>
      <c r="K11" s="8">
        <f t="shared" si="1"/>
        <v>7863.52</v>
      </c>
    </row>
    <row r="12" spans="1:11" ht="22.5" x14ac:dyDescent="0.2">
      <c r="A12" s="5" t="s">
        <v>507</v>
      </c>
      <c r="B12" s="5" t="s">
        <v>508</v>
      </c>
      <c r="C12" s="5" t="s">
        <v>401</v>
      </c>
      <c r="D12" s="5" t="s">
        <v>509</v>
      </c>
      <c r="E12" s="5" t="s">
        <v>506</v>
      </c>
      <c r="F12" s="5"/>
      <c r="G12" s="6" t="s">
        <v>12</v>
      </c>
      <c r="H12" s="9">
        <v>6</v>
      </c>
      <c r="I12" s="14">
        <f t="shared" si="0"/>
        <v>3</v>
      </c>
      <c r="J12" s="7">
        <v>245</v>
      </c>
      <c r="K12" s="8">
        <f t="shared" si="1"/>
        <v>735</v>
      </c>
    </row>
    <row r="13" spans="1:11" ht="33.75" x14ac:dyDescent="0.2">
      <c r="A13" s="5" t="s">
        <v>510</v>
      </c>
      <c r="B13" s="5" t="s">
        <v>511</v>
      </c>
      <c r="C13" s="5" t="s">
        <v>512</v>
      </c>
      <c r="D13" s="5" t="s">
        <v>513</v>
      </c>
      <c r="E13" s="5" t="s">
        <v>20</v>
      </c>
      <c r="F13" s="12"/>
      <c r="G13" s="6" t="s">
        <v>12</v>
      </c>
      <c r="H13" s="9">
        <v>4500</v>
      </c>
      <c r="I13" s="14">
        <f t="shared" si="0"/>
        <v>2250</v>
      </c>
      <c r="J13" s="7">
        <v>16</v>
      </c>
      <c r="K13" s="8">
        <f t="shared" si="1"/>
        <v>36000</v>
      </c>
    </row>
    <row r="14" spans="1:11" ht="33.75" x14ac:dyDescent="0.2">
      <c r="A14" s="5" t="s">
        <v>510</v>
      </c>
      <c r="B14" s="5" t="s">
        <v>511</v>
      </c>
      <c r="C14" s="5" t="s">
        <v>512</v>
      </c>
      <c r="D14" s="5" t="s">
        <v>513</v>
      </c>
      <c r="E14" s="5" t="s">
        <v>20</v>
      </c>
      <c r="F14" s="12"/>
      <c r="G14" s="6" t="s">
        <v>12</v>
      </c>
      <c r="H14" s="43">
        <v>90</v>
      </c>
      <c r="I14" s="42">
        <f t="shared" si="0"/>
        <v>45</v>
      </c>
      <c r="J14" s="7">
        <v>17.89</v>
      </c>
      <c r="K14" s="8">
        <f t="shared" si="1"/>
        <v>805.05000000000007</v>
      </c>
    </row>
    <row r="15" spans="1:11" ht="33.75" x14ac:dyDescent="0.2">
      <c r="A15" s="5" t="s">
        <v>510</v>
      </c>
      <c r="B15" s="5" t="s">
        <v>511</v>
      </c>
      <c r="C15" s="5" t="s">
        <v>512</v>
      </c>
      <c r="D15" s="5" t="s">
        <v>513</v>
      </c>
      <c r="E15" s="5" t="s">
        <v>514</v>
      </c>
      <c r="F15" s="5"/>
      <c r="G15" s="6" t="s">
        <v>12</v>
      </c>
      <c r="H15" s="43">
        <v>3.6</v>
      </c>
      <c r="I15" s="42">
        <f t="shared" si="0"/>
        <v>1.8</v>
      </c>
      <c r="J15" s="7">
        <v>879</v>
      </c>
      <c r="K15" s="8">
        <f t="shared" si="1"/>
        <v>1582.2</v>
      </c>
    </row>
    <row r="16" spans="1:11" ht="22.5" x14ac:dyDescent="0.2">
      <c r="A16" s="5" t="s">
        <v>510</v>
      </c>
      <c r="B16" s="5" t="s">
        <v>511</v>
      </c>
      <c r="C16" s="5" t="s">
        <v>23</v>
      </c>
      <c r="D16" s="5" t="s">
        <v>515</v>
      </c>
      <c r="E16" s="5" t="s">
        <v>78</v>
      </c>
      <c r="F16" s="12"/>
      <c r="G16" s="6" t="s">
        <v>12</v>
      </c>
      <c r="H16" s="9">
        <v>2</v>
      </c>
      <c r="I16" s="14">
        <f t="shared" si="0"/>
        <v>1</v>
      </c>
      <c r="J16" s="7">
        <v>685</v>
      </c>
      <c r="K16" s="8">
        <f t="shared" si="1"/>
        <v>685</v>
      </c>
    </row>
    <row r="17" spans="1:11" ht="22.5" x14ac:dyDescent="0.2">
      <c r="A17" s="5" t="s">
        <v>510</v>
      </c>
      <c r="B17" s="5" t="s">
        <v>511</v>
      </c>
      <c r="C17" s="5" t="s">
        <v>23</v>
      </c>
      <c r="D17" s="5" t="s">
        <v>515</v>
      </c>
      <c r="E17" s="5" t="s">
        <v>78</v>
      </c>
      <c r="F17" s="12"/>
      <c r="G17" s="6" t="s">
        <v>12</v>
      </c>
      <c r="H17" s="43">
        <v>18</v>
      </c>
      <c r="I17" s="42">
        <f t="shared" si="0"/>
        <v>9</v>
      </c>
      <c r="J17" s="7">
        <v>675.18</v>
      </c>
      <c r="K17" s="8">
        <f t="shared" si="1"/>
        <v>6076.62</v>
      </c>
    </row>
    <row r="18" spans="1:11" ht="22.5" x14ac:dyDescent="0.2">
      <c r="A18" s="5" t="s">
        <v>510</v>
      </c>
      <c r="B18" s="5" t="s">
        <v>511</v>
      </c>
      <c r="C18" s="5" t="s">
        <v>23</v>
      </c>
      <c r="D18" s="5" t="s">
        <v>515</v>
      </c>
      <c r="E18" s="5" t="s">
        <v>51</v>
      </c>
      <c r="F18" s="12"/>
      <c r="G18" s="6" t="s">
        <v>12</v>
      </c>
      <c r="H18" s="43">
        <v>13.5</v>
      </c>
      <c r="I18" s="42">
        <f t="shared" si="0"/>
        <v>6.75</v>
      </c>
      <c r="J18" s="7">
        <v>434.16</v>
      </c>
      <c r="K18" s="8">
        <f t="shared" si="1"/>
        <v>2930.5800000000004</v>
      </c>
    </row>
    <row r="19" spans="1:11" ht="67.5" x14ac:dyDescent="0.2">
      <c r="A19" s="5" t="s">
        <v>516</v>
      </c>
      <c r="B19" s="5" t="s">
        <v>517</v>
      </c>
      <c r="C19" s="5" t="s">
        <v>106</v>
      </c>
      <c r="D19" s="5" t="s">
        <v>518</v>
      </c>
      <c r="E19" s="5" t="s">
        <v>519</v>
      </c>
      <c r="F19" s="5"/>
      <c r="G19" s="6" t="s">
        <v>12</v>
      </c>
      <c r="H19" s="43">
        <v>46</v>
      </c>
      <c r="I19" s="42">
        <f t="shared" si="0"/>
        <v>23</v>
      </c>
      <c r="J19" s="7">
        <v>90.81</v>
      </c>
      <c r="K19" s="8">
        <f t="shared" si="1"/>
        <v>2088.63</v>
      </c>
    </row>
    <row r="20" spans="1:11" ht="67.5" x14ac:dyDescent="0.2">
      <c r="A20" s="5" t="s">
        <v>516</v>
      </c>
      <c r="B20" s="5" t="s">
        <v>517</v>
      </c>
      <c r="C20" s="5" t="s">
        <v>106</v>
      </c>
      <c r="D20" s="5" t="s">
        <v>520</v>
      </c>
      <c r="E20" s="5" t="s">
        <v>519</v>
      </c>
      <c r="F20" s="5"/>
      <c r="G20" s="6" t="s">
        <v>12</v>
      </c>
      <c r="H20" s="43">
        <v>14</v>
      </c>
      <c r="I20" s="42">
        <f t="shared" si="0"/>
        <v>7</v>
      </c>
      <c r="J20" s="7">
        <v>227.53</v>
      </c>
      <c r="K20" s="8">
        <f t="shared" si="1"/>
        <v>1592.71</v>
      </c>
    </row>
    <row r="21" spans="1:11" ht="45" x14ac:dyDescent="0.2">
      <c r="A21" s="5" t="s">
        <v>516</v>
      </c>
      <c r="B21" s="5" t="s">
        <v>517</v>
      </c>
      <c r="C21" s="5" t="s">
        <v>190</v>
      </c>
      <c r="D21" s="15" t="s">
        <v>521</v>
      </c>
      <c r="E21" s="5" t="s">
        <v>522</v>
      </c>
      <c r="F21" s="5" t="s">
        <v>39</v>
      </c>
      <c r="G21" s="6" t="s">
        <v>18</v>
      </c>
      <c r="H21" s="9">
        <v>250</v>
      </c>
      <c r="I21" s="14">
        <f t="shared" si="0"/>
        <v>125</v>
      </c>
      <c r="J21" s="7">
        <v>62</v>
      </c>
      <c r="K21" s="8">
        <f t="shared" si="1"/>
        <v>7750</v>
      </c>
    </row>
    <row r="22" spans="1:11" ht="45" x14ac:dyDescent="0.2">
      <c r="A22" s="5" t="s">
        <v>516</v>
      </c>
      <c r="B22" s="5" t="s">
        <v>517</v>
      </c>
      <c r="C22" s="5" t="s">
        <v>190</v>
      </c>
      <c r="D22" s="15" t="s">
        <v>521</v>
      </c>
      <c r="E22" s="5" t="s">
        <v>522</v>
      </c>
      <c r="F22" s="5" t="s">
        <v>85</v>
      </c>
      <c r="G22" s="6" t="s">
        <v>12</v>
      </c>
      <c r="H22" s="9">
        <v>190</v>
      </c>
      <c r="I22" s="14">
        <f t="shared" si="0"/>
        <v>95</v>
      </c>
      <c r="J22" s="7">
        <v>610</v>
      </c>
      <c r="K22" s="8">
        <f t="shared" si="1"/>
        <v>57950</v>
      </c>
    </row>
    <row r="23" spans="1:11" ht="45" x14ac:dyDescent="0.2">
      <c r="A23" s="5" t="s">
        <v>516</v>
      </c>
      <c r="B23" s="5" t="s">
        <v>517</v>
      </c>
      <c r="C23" s="5" t="s">
        <v>138</v>
      </c>
      <c r="D23" s="5" t="s">
        <v>523</v>
      </c>
      <c r="E23" s="5" t="s">
        <v>193</v>
      </c>
      <c r="F23" s="5"/>
      <c r="G23" s="6" t="s">
        <v>12</v>
      </c>
      <c r="H23" s="43">
        <v>18</v>
      </c>
      <c r="I23" s="42">
        <f t="shared" si="0"/>
        <v>9</v>
      </c>
      <c r="J23" s="7">
        <v>183.43</v>
      </c>
      <c r="K23" s="8">
        <f t="shared" si="1"/>
        <v>1650.8700000000001</v>
      </c>
    </row>
    <row r="24" spans="1:11" ht="45" x14ac:dyDescent="0.2">
      <c r="A24" s="5" t="s">
        <v>516</v>
      </c>
      <c r="B24" s="5" t="s">
        <v>517</v>
      </c>
      <c r="C24" s="5" t="s">
        <v>138</v>
      </c>
      <c r="D24" s="5" t="s">
        <v>524</v>
      </c>
      <c r="E24" s="5" t="s">
        <v>193</v>
      </c>
      <c r="F24" s="5"/>
      <c r="G24" s="6" t="s">
        <v>12</v>
      </c>
      <c r="H24" s="9">
        <v>16</v>
      </c>
      <c r="I24" s="14">
        <f t="shared" si="0"/>
        <v>8</v>
      </c>
      <c r="J24" s="7">
        <v>315</v>
      </c>
      <c r="K24" s="8">
        <f t="shared" si="1"/>
        <v>2520</v>
      </c>
    </row>
    <row r="25" spans="1:11" ht="45" x14ac:dyDescent="0.2">
      <c r="A25" s="5" t="s">
        <v>516</v>
      </c>
      <c r="B25" s="5" t="s">
        <v>517</v>
      </c>
      <c r="C25" s="5" t="s">
        <v>138</v>
      </c>
      <c r="D25" s="5" t="s">
        <v>524</v>
      </c>
      <c r="E25" s="5" t="s">
        <v>193</v>
      </c>
      <c r="F25" s="5"/>
      <c r="G25" s="6" t="s">
        <v>12</v>
      </c>
      <c r="H25" s="43">
        <v>72</v>
      </c>
      <c r="I25" s="42">
        <f t="shared" si="0"/>
        <v>36</v>
      </c>
      <c r="J25" s="7">
        <v>305.13000000000005</v>
      </c>
      <c r="K25" s="8">
        <f t="shared" si="1"/>
        <v>10984.680000000002</v>
      </c>
    </row>
    <row r="26" spans="1:11" ht="45" x14ac:dyDescent="0.2">
      <c r="A26" s="5" t="s">
        <v>516</v>
      </c>
      <c r="B26" s="5" t="s">
        <v>517</v>
      </c>
      <c r="C26" s="5" t="s">
        <v>138</v>
      </c>
      <c r="D26" s="5" t="s">
        <v>525</v>
      </c>
      <c r="E26" s="5" t="s">
        <v>67</v>
      </c>
      <c r="F26" s="12"/>
      <c r="G26" s="6" t="s">
        <v>12</v>
      </c>
      <c r="H26" s="9">
        <v>8</v>
      </c>
      <c r="I26" s="14">
        <f t="shared" si="0"/>
        <v>4</v>
      </c>
      <c r="J26" s="7">
        <v>350</v>
      </c>
      <c r="K26" s="8">
        <f t="shared" si="1"/>
        <v>1400</v>
      </c>
    </row>
    <row r="27" spans="1:11" ht="45" x14ac:dyDescent="0.2">
      <c r="A27" s="5" t="s">
        <v>516</v>
      </c>
      <c r="B27" s="5" t="s">
        <v>517</v>
      </c>
      <c r="C27" s="5" t="s">
        <v>138</v>
      </c>
      <c r="D27" s="5" t="s">
        <v>525</v>
      </c>
      <c r="E27" s="5" t="s">
        <v>67</v>
      </c>
      <c r="F27" s="12"/>
      <c r="G27" s="6" t="s">
        <v>12</v>
      </c>
      <c r="H27" s="43">
        <v>36</v>
      </c>
      <c r="I27" s="42">
        <f t="shared" si="0"/>
        <v>18</v>
      </c>
      <c r="J27" s="7">
        <v>342.8</v>
      </c>
      <c r="K27" s="8">
        <f t="shared" si="1"/>
        <v>6170.4000000000005</v>
      </c>
    </row>
    <row r="28" spans="1:11" ht="56.25" x14ac:dyDescent="0.2">
      <c r="A28" s="5" t="s">
        <v>526</v>
      </c>
      <c r="B28" s="5" t="s">
        <v>526</v>
      </c>
      <c r="C28" s="5" t="s">
        <v>125</v>
      </c>
      <c r="D28" s="5" t="s">
        <v>527</v>
      </c>
      <c r="E28" s="5" t="s">
        <v>528</v>
      </c>
      <c r="F28" s="5"/>
      <c r="G28" s="6" t="s">
        <v>12</v>
      </c>
      <c r="H28" s="43">
        <v>36</v>
      </c>
      <c r="I28" s="42">
        <f t="shared" si="0"/>
        <v>18</v>
      </c>
      <c r="J28" s="7">
        <v>82.239999999999981</v>
      </c>
      <c r="K28" s="8">
        <f t="shared" si="1"/>
        <v>1480.3199999999997</v>
      </c>
    </row>
    <row r="29" spans="1:11" ht="22.5" x14ac:dyDescent="0.2">
      <c r="A29" s="5" t="s">
        <v>526</v>
      </c>
      <c r="B29" s="5" t="s">
        <v>526</v>
      </c>
      <c r="C29" s="5" t="s">
        <v>101</v>
      </c>
      <c r="D29" s="5" t="s">
        <v>529</v>
      </c>
      <c r="E29" s="5" t="s">
        <v>368</v>
      </c>
      <c r="F29" s="5"/>
      <c r="G29" s="6" t="s">
        <v>12</v>
      </c>
      <c r="H29" s="43">
        <v>46</v>
      </c>
      <c r="I29" s="42">
        <f t="shared" si="0"/>
        <v>23</v>
      </c>
      <c r="J29" s="7">
        <v>42.73</v>
      </c>
      <c r="K29" s="8">
        <f t="shared" si="1"/>
        <v>982.79</v>
      </c>
    </row>
    <row r="30" spans="1:11" ht="22.5" x14ac:dyDescent="0.2">
      <c r="A30" s="5" t="s">
        <v>526</v>
      </c>
      <c r="B30" s="5" t="s">
        <v>526</v>
      </c>
      <c r="C30" s="5" t="s">
        <v>101</v>
      </c>
      <c r="D30" s="5" t="s">
        <v>530</v>
      </c>
      <c r="E30" s="5" t="s">
        <v>130</v>
      </c>
      <c r="F30" s="5"/>
      <c r="G30" s="6" t="s">
        <v>12</v>
      </c>
      <c r="H30" s="43">
        <v>90</v>
      </c>
      <c r="I30" s="42">
        <f t="shared" si="0"/>
        <v>45</v>
      </c>
      <c r="J30" s="7">
        <v>76.02000000000001</v>
      </c>
      <c r="K30" s="8">
        <f t="shared" si="1"/>
        <v>3420.9000000000005</v>
      </c>
    </row>
    <row r="31" spans="1:11" ht="22.5" x14ac:dyDescent="0.2">
      <c r="A31" s="5" t="s">
        <v>526</v>
      </c>
      <c r="B31" s="5" t="s">
        <v>526</v>
      </c>
      <c r="C31" s="5" t="s">
        <v>101</v>
      </c>
      <c r="D31" s="5" t="s">
        <v>530</v>
      </c>
      <c r="E31" s="5" t="s">
        <v>130</v>
      </c>
      <c r="F31" s="5"/>
      <c r="G31" s="6" t="s">
        <v>12</v>
      </c>
      <c r="H31" s="43">
        <v>360</v>
      </c>
      <c r="I31" s="42">
        <f t="shared" si="0"/>
        <v>180</v>
      </c>
      <c r="J31" s="7">
        <v>36.54</v>
      </c>
      <c r="K31" s="8">
        <f t="shared" si="1"/>
        <v>6577.2</v>
      </c>
    </row>
    <row r="32" spans="1:11" ht="22.5" x14ac:dyDescent="0.2">
      <c r="A32" s="5" t="s">
        <v>526</v>
      </c>
      <c r="B32" s="5" t="s">
        <v>526</v>
      </c>
      <c r="C32" s="5" t="s">
        <v>10</v>
      </c>
      <c r="D32" s="5" t="s">
        <v>531</v>
      </c>
      <c r="E32" s="5" t="s">
        <v>55</v>
      </c>
      <c r="F32" s="5"/>
      <c r="G32" s="6" t="s">
        <v>12</v>
      </c>
      <c r="H32" s="9">
        <v>2</v>
      </c>
      <c r="I32" s="14">
        <f t="shared" si="0"/>
        <v>1</v>
      </c>
      <c r="J32" s="7">
        <v>36</v>
      </c>
      <c r="K32" s="8">
        <f t="shared" si="1"/>
        <v>36</v>
      </c>
    </row>
    <row r="33" spans="1:11" ht="22.5" x14ac:dyDescent="0.2">
      <c r="A33" s="5" t="s">
        <v>526</v>
      </c>
      <c r="B33" s="5" t="s">
        <v>526</v>
      </c>
      <c r="C33" s="5" t="s">
        <v>10</v>
      </c>
      <c r="D33" s="5" t="s">
        <v>531</v>
      </c>
      <c r="E33" s="5" t="s">
        <v>55</v>
      </c>
      <c r="F33" s="5"/>
      <c r="G33" s="6" t="s">
        <v>12</v>
      </c>
      <c r="H33" s="43">
        <v>90</v>
      </c>
      <c r="I33" s="42">
        <f t="shared" si="0"/>
        <v>45</v>
      </c>
      <c r="J33" s="7">
        <v>18.559999999999999</v>
      </c>
      <c r="K33" s="8">
        <f t="shared" si="1"/>
        <v>835.19999999999993</v>
      </c>
    </row>
    <row r="34" spans="1:11" ht="22.5" x14ac:dyDescent="0.2">
      <c r="A34" s="5" t="s">
        <v>526</v>
      </c>
      <c r="B34" s="5" t="s">
        <v>526</v>
      </c>
      <c r="C34" s="5" t="s">
        <v>10</v>
      </c>
      <c r="D34" s="5" t="s">
        <v>531</v>
      </c>
      <c r="E34" s="5" t="s">
        <v>55</v>
      </c>
      <c r="F34" s="5"/>
      <c r="G34" s="6" t="s">
        <v>12</v>
      </c>
      <c r="H34" s="43">
        <v>180</v>
      </c>
      <c r="I34" s="42">
        <f t="shared" si="0"/>
        <v>90</v>
      </c>
      <c r="J34" s="7">
        <v>10.56</v>
      </c>
      <c r="K34" s="8">
        <f t="shared" si="1"/>
        <v>950.40000000000009</v>
      </c>
    </row>
    <row r="35" spans="1:11" ht="22.5" x14ac:dyDescent="0.2">
      <c r="A35" s="5" t="s">
        <v>526</v>
      </c>
      <c r="B35" s="5" t="s">
        <v>526</v>
      </c>
      <c r="C35" s="5" t="s">
        <v>10</v>
      </c>
      <c r="D35" s="5" t="s">
        <v>532</v>
      </c>
      <c r="E35" s="5" t="s">
        <v>55</v>
      </c>
      <c r="F35" s="5"/>
      <c r="G35" s="6" t="s">
        <v>12</v>
      </c>
      <c r="H35" s="9">
        <v>320</v>
      </c>
      <c r="I35" s="14">
        <f t="shared" si="0"/>
        <v>160</v>
      </c>
      <c r="J35" s="7">
        <v>20</v>
      </c>
      <c r="K35" s="8">
        <f t="shared" si="1"/>
        <v>3200</v>
      </c>
    </row>
    <row r="36" spans="1:11" ht="22.5" x14ac:dyDescent="0.2">
      <c r="A36" s="5" t="s">
        <v>526</v>
      </c>
      <c r="B36" s="5" t="s">
        <v>526</v>
      </c>
      <c r="C36" s="5" t="s">
        <v>10</v>
      </c>
      <c r="D36" s="5" t="s">
        <v>532</v>
      </c>
      <c r="E36" s="5" t="s">
        <v>55</v>
      </c>
      <c r="F36" s="5"/>
      <c r="G36" s="6" t="s">
        <v>12</v>
      </c>
      <c r="H36" s="43">
        <v>1350</v>
      </c>
      <c r="I36" s="42">
        <f t="shared" si="0"/>
        <v>675</v>
      </c>
      <c r="J36" s="7">
        <v>35.770000000000003</v>
      </c>
      <c r="K36" s="8">
        <f t="shared" si="1"/>
        <v>24144.750000000004</v>
      </c>
    </row>
    <row r="37" spans="1:11" ht="33.75" x14ac:dyDescent="0.2">
      <c r="A37" s="6" t="s">
        <v>533</v>
      </c>
      <c r="B37" s="6" t="s">
        <v>534</v>
      </c>
      <c r="C37" s="6" t="s">
        <v>512</v>
      </c>
      <c r="D37" s="6" t="s">
        <v>535</v>
      </c>
      <c r="E37" s="6" t="s">
        <v>20</v>
      </c>
      <c r="F37" s="6"/>
      <c r="G37" s="6" t="s">
        <v>12</v>
      </c>
      <c r="H37" s="9">
        <v>6</v>
      </c>
      <c r="I37" s="14">
        <f t="shared" si="0"/>
        <v>3</v>
      </c>
      <c r="J37" s="7">
        <v>152</v>
      </c>
      <c r="K37" s="8">
        <f t="shared" si="1"/>
        <v>456</v>
      </c>
    </row>
    <row r="38" spans="1:11" ht="33.75" x14ac:dyDescent="0.2">
      <c r="A38" s="6" t="s">
        <v>536</v>
      </c>
      <c r="B38" s="6" t="s">
        <v>536</v>
      </c>
      <c r="C38" s="6" t="s">
        <v>537</v>
      </c>
      <c r="D38" s="6" t="s">
        <v>538</v>
      </c>
      <c r="E38" s="6" t="s">
        <v>20</v>
      </c>
      <c r="F38" s="6"/>
      <c r="G38" s="6" t="s">
        <v>12</v>
      </c>
      <c r="H38" s="9">
        <v>250</v>
      </c>
      <c r="I38" s="14">
        <f t="shared" si="0"/>
        <v>125</v>
      </c>
      <c r="J38" s="7">
        <v>5</v>
      </c>
      <c r="K38" s="8">
        <f t="shared" si="1"/>
        <v>625</v>
      </c>
    </row>
    <row r="39" spans="1:11" ht="78.75" x14ac:dyDescent="0.2">
      <c r="A39" s="5" t="s">
        <v>539</v>
      </c>
      <c r="B39" s="5" t="s">
        <v>540</v>
      </c>
      <c r="C39" s="5" t="s">
        <v>101</v>
      </c>
      <c r="D39" s="5" t="s">
        <v>541</v>
      </c>
      <c r="E39" s="5" t="s">
        <v>78</v>
      </c>
      <c r="F39" s="5"/>
      <c r="G39" s="6" t="s">
        <v>12</v>
      </c>
      <c r="H39" s="9">
        <v>150</v>
      </c>
      <c r="I39" s="14">
        <f t="shared" si="0"/>
        <v>75</v>
      </c>
      <c r="J39" s="7">
        <v>167</v>
      </c>
      <c r="K39" s="8">
        <f t="shared" si="1"/>
        <v>12525</v>
      </c>
    </row>
    <row r="40" spans="1:11" ht="78.75" x14ac:dyDescent="0.2">
      <c r="A40" s="5" t="s">
        <v>539</v>
      </c>
      <c r="B40" s="5" t="s">
        <v>540</v>
      </c>
      <c r="C40" s="5" t="s">
        <v>101</v>
      </c>
      <c r="D40" s="5" t="s">
        <v>541</v>
      </c>
      <c r="E40" s="5" t="s">
        <v>78</v>
      </c>
      <c r="F40" s="5"/>
      <c r="G40" s="6" t="s">
        <v>12</v>
      </c>
      <c r="H40" s="43">
        <v>450</v>
      </c>
      <c r="I40" s="42">
        <f t="shared" si="0"/>
        <v>225</v>
      </c>
      <c r="J40" s="7">
        <v>156.19999999999999</v>
      </c>
      <c r="K40" s="8">
        <f t="shared" si="1"/>
        <v>35145</v>
      </c>
    </row>
    <row r="41" spans="1:11" ht="78.75" x14ac:dyDescent="0.2">
      <c r="A41" s="5" t="s">
        <v>539</v>
      </c>
      <c r="B41" s="5" t="s">
        <v>540</v>
      </c>
      <c r="C41" s="5" t="s">
        <v>101</v>
      </c>
      <c r="D41" s="5" t="s">
        <v>541</v>
      </c>
      <c r="E41" s="5" t="s">
        <v>131</v>
      </c>
      <c r="F41" s="5"/>
      <c r="G41" s="6" t="s">
        <v>12</v>
      </c>
      <c r="H41" s="9">
        <v>20</v>
      </c>
      <c r="I41" s="14">
        <f t="shared" si="0"/>
        <v>10</v>
      </c>
      <c r="J41" s="7">
        <v>656</v>
      </c>
      <c r="K41" s="8">
        <f t="shared" si="1"/>
        <v>6560</v>
      </c>
    </row>
    <row r="42" spans="1:11" ht="78.75" x14ac:dyDescent="0.2">
      <c r="A42" s="5" t="s">
        <v>539</v>
      </c>
      <c r="B42" s="5" t="s">
        <v>540</v>
      </c>
      <c r="C42" s="5" t="s">
        <v>101</v>
      </c>
      <c r="D42" s="5" t="s">
        <v>541</v>
      </c>
      <c r="E42" s="5" t="s">
        <v>131</v>
      </c>
      <c r="F42" s="5"/>
      <c r="G42" s="6" t="s">
        <v>12</v>
      </c>
      <c r="H42" s="43">
        <v>66</v>
      </c>
      <c r="I42" s="42">
        <f t="shared" si="0"/>
        <v>33</v>
      </c>
      <c r="J42" s="7">
        <v>639</v>
      </c>
      <c r="K42" s="8">
        <f t="shared" si="1"/>
        <v>21087</v>
      </c>
    </row>
    <row r="43" spans="1:11" ht="78.75" x14ac:dyDescent="0.2">
      <c r="A43" s="5" t="s">
        <v>539</v>
      </c>
      <c r="B43" s="5" t="s">
        <v>540</v>
      </c>
      <c r="C43" s="5" t="s">
        <v>107</v>
      </c>
      <c r="D43" s="5" t="s">
        <v>542</v>
      </c>
      <c r="E43" s="5" t="s">
        <v>78</v>
      </c>
      <c r="F43" s="5"/>
      <c r="G43" s="6" t="s">
        <v>12</v>
      </c>
      <c r="H43" s="43">
        <v>100</v>
      </c>
      <c r="I43" s="42">
        <f t="shared" si="0"/>
        <v>50</v>
      </c>
      <c r="J43" s="7">
        <v>106.04000000000002</v>
      </c>
      <c r="K43" s="8">
        <f t="shared" si="1"/>
        <v>5302.0000000000009</v>
      </c>
    </row>
    <row r="44" spans="1:11" ht="78.75" x14ac:dyDescent="0.2">
      <c r="A44" s="5" t="s">
        <v>539</v>
      </c>
      <c r="B44" s="5" t="s">
        <v>540</v>
      </c>
      <c r="C44" s="5" t="s">
        <v>107</v>
      </c>
      <c r="D44" s="5" t="s">
        <v>542</v>
      </c>
      <c r="E44" s="5" t="s">
        <v>55</v>
      </c>
      <c r="F44" s="5"/>
      <c r="G44" s="6" t="s">
        <v>12</v>
      </c>
      <c r="H44" s="43">
        <v>80</v>
      </c>
      <c r="I44" s="42">
        <f t="shared" si="0"/>
        <v>40</v>
      </c>
      <c r="J44" s="7">
        <v>185.24000000000004</v>
      </c>
      <c r="K44" s="8">
        <f t="shared" si="1"/>
        <v>7409.6000000000013</v>
      </c>
    </row>
    <row r="45" spans="1:11" ht="22.5" x14ac:dyDescent="0.2">
      <c r="A45" s="5" t="s">
        <v>543</v>
      </c>
      <c r="B45" s="5" t="s">
        <v>544</v>
      </c>
      <c r="C45" s="5" t="s">
        <v>366</v>
      </c>
      <c r="D45" s="5" t="s">
        <v>545</v>
      </c>
      <c r="E45" s="5" t="s">
        <v>546</v>
      </c>
      <c r="F45" s="5"/>
      <c r="G45" s="6" t="s">
        <v>12</v>
      </c>
      <c r="H45" s="43">
        <v>8</v>
      </c>
      <c r="I45" s="42">
        <f t="shared" si="0"/>
        <v>4</v>
      </c>
      <c r="J45" s="7">
        <v>227.64</v>
      </c>
      <c r="K45" s="8">
        <f t="shared" si="1"/>
        <v>910.56</v>
      </c>
    </row>
    <row r="46" spans="1:11" ht="45" x14ac:dyDescent="0.2">
      <c r="A46" s="5" t="s">
        <v>547</v>
      </c>
      <c r="B46" s="5" t="s">
        <v>517</v>
      </c>
      <c r="C46" s="5" t="s">
        <v>190</v>
      </c>
      <c r="D46" s="5" t="s">
        <v>548</v>
      </c>
      <c r="E46" s="5" t="s">
        <v>93</v>
      </c>
      <c r="F46" s="10"/>
      <c r="G46" s="6" t="s">
        <v>12</v>
      </c>
      <c r="H46" s="9">
        <v>6</v>
      </c>
      <c r="I46" s="14">
        <f t="shared" si="0"/>
        <v>3</v>
      </c>
      <c r="J46" s="7">
        <v>1520</v>
      </c>
      <c r="K46" s="8">
        <f t="shared" si="1"/>
        <v>4560</v>
      </c>
    </row>
    <row r="47" spans="1:11" ht="45" x14ac:dyDescent="0.2">
      <c r="A47" s="5" t="s">
        <v>547</v>
      </c>
      <c r="B47" s="5" t="s">
        <v>517</v>
      </c>
      <c r="C47" s="5" t="s">
        <v>106</v>
      </c>
      <c r="D47" s="5" t="s">
        <v>518</v>
      </c>
      <c r="E47" s="5" t="s">
        <v>240</v>
      </c>
      <c r="F47" s="5"/>
      <c r="G47" s="6" t="s">
        <v>12</v>
      </c>
      <c r="H47" s="43">
        <v>42</v>
      </c>
      <c r="I47" s="42">
        <f t="shared" si="0"/>
        <v>21</v>
      </c>
      <c r="J47" s="7">
        <v>117.70000000000002</v>
      </c>
      <c r="K47" s="8">
        <f t="shared" si="1"/>
        <v>2471.7000000000003</v>
      </c>
    </row>
    <row r="48" spans="1:11" ht="45" x14ac:dyDescent="0.2">
      <c r="A48" s="5" t="s">
        <v>547</v>
      </c>
      <c r="B48" s="5" t="s">
        <v>517</v>
      </c>
      <c r="C48" s="5" t="s">
        <v>106</v>
      </c>
      <c r="D48" s="5" t="s">
        <v>549</v>
      </c>
      <c r="E48" s="5" t="s">
        <v>550</v>
      </c>
      <c r="F48" s="5"/>
      <c r="G48" s="6" t="s">
        <v>12</v>
      </c>
      <c r="H48" s="9">
        <v>2</v>
      </c>
      <c r="I48" s="14">
        <f t="shared" si="0"/>
        <v>1</v>
      </c>
      <c r="J48" s="7">
        <v>136</v>
      </c>
      <c r="K48" s="8">
        <f t="shared" si="1"/>
        <v>136</v>
      </c>
    </row>
    <row r="49" spans="1:11" ht="45" x14ac:dyDescent="0.2">
      <c r="A49" s="5" t="s">
        <v>547</v>
      </c>
      <c r="B49" s="5" t="s">
        <v>517</v>
      </c>
      <c r="C49" s="5" t="s">
        <v>106</v>
      </c>
      <c r="D49" s="5" t="s">
        <v>549</v>
      </c>
      <c r="E49" s="5" t="s">
        <v>550</v>
      </c>
      <c r="F49" s="5"/>
      <c r="G49" s="6" t="s">
        <v>12</v>
      </c>
      <c r="H49" s="43">
        <v>13.5</v>
      </c>
      <c r="I49" s="42">
        <f t="shared" si="0"/>
        <v>6.75</v>
      </c>
      <c r="J49" s="7">
        <v>126.35000000000001</v>
      </c>
      <c r="K49" s="8">
        <f t="shared" si="1"/>
        <v>852.86250000000007</v>
      </c>
    </row>
    <row r="50" spans="1:11" ht="45" x14ac:dyDescent="0.2">
      <c r="A50" s="5" t="s">
        <v>547</v>
      </c>
      <c r="B50" s="5" t="s">
        <v>517</v>
      </c>
      <c r="C50" s="5" t="s">
        <v>106</v>
      </c>
      <c r="D50" s="5" t="s">
        <v>549</v>
      </c>
      <c r="E50" s="5" t="s">
        <v>550</v>
      </c>
      <c r="F50" s="5"/>
      <c r="G50" s="6" t="s">
        <v>12</v>
      </c>
      <c r="H50" s="43">
        <v>36</v>
      </c>
      <c r="I50" s="42">
        <f t="shared" si="0"/>
        <v>18</v>
      </c>
      <c r="J50" s="7">
        <v>123.35</v>
      </c>
      <c r="K50" s="8">
        <f t="shared" si="1"/>
        <v>2220.2999999999997</v>
      </c>
    </row>
    <row r="51" spans="1:11" ht="45" x14ac:dyDescent="0.2">
      <c r="A51" s="5" t="s">
        <v>547</v>
      </c>
      <c r="B51" s="5" t="s">
        <v>517</v>
      </c>
      <c r="C51" s="5" t="s">
        <v>106</v>
      </c>
      <c r="D51" s="5" t="s">
        <v>551</v>
      </c>
      <c r="E51" s="5" t="s">
        <v>240</v>
      </c>
      <c r="F51" s="5"/>
      <c r="G51" s="6" t="s">
        <v>12</v>
      </c>
      <c r="H51" s="9">
        <v>2</v>
      </c>
      <c r="I51" s="14">
        <f t="shared" si="0"/>
        <v>1</v>
      </c>
      <c r="J51" s="7">
        <v>235</v>
      </c>
      <c r="K51" s="8">
        <f t="shared" si="1"/>
        <v>235</v>
      </c>
    </row>
    <row r="52" spans="1:11" ht="45" x14ac:dyDescent="0.2">
      <c r="A52" s="5" t="s">
        <v>547</v>
      </c>
      <c r="B52" s="5" t="s">
        <v>517</v>
      </c>
      <c r="C52" s="5" t="s">
        <v>106</v>
      </c>
      <c r="D52" s="5" t="s">
        <v>551</v>
      </c>
      <c r="E52" s="5" t="s">
        <v>240</v>
      </c>
      <c r="F52" s="5"/>
      <c r="G52" s="6" t="s">
        <v>12</v>
      </c>
      <c r="H52" s="43">
        <v>54</v>
      </c>
      <c r="I52" s="42">
        <f t="shared" si="0"/>
        <v>27</v>
      </c>
      <c r="J52" s="7">
        <v>215.92</v>
      </c>
      <c r="K52" s="8">
        <f t="shared" si="1"/>
        <v>5829.8399999999992</v>
      </c>
    </row>
    <row r="53" spans="1:11" ht="45" x14ac:dyDescent="0.2">
      <c r="A53" s="5" t="s">
        <v>552</v>
      </c>
      <c r="B53" s="5" t="s">
        <v>553</v>
      </c>
      <c r="C53" s="5" t="s">
        <v>554</v>
      </c>
      <c r="D53" s="5" t="s">
        <v>555</v>
      </c>
      <c r="E53" s="5" t="s">
        <v>98</v>
      </c>
      <c r="F53" s="11"/>
      <c r="G53" s="6" t="s">
        <v>12</v>
      </c>
      <c r="H53" s="43">
        <v>3.6</v>
      </c>
      <c r="I53" s="42">
        <f t="shared" si="0"/>
        <v>1.8</v>
      </c>
      <c r="J53" s="7">
        <v>524.70000000000005</v>
      </c>
      <c r="K53" s="8">
        <f t="shared" si="1"/>
        <v>944.46000000000015</v>
      </c>
    </row>
    <row r="54" spans="1:11" ht="45" x14ac:dyDescent="0.2">
      <c r="A54" s="5" t="s">
        <v>547</v>
      </c>
      <c r="B54" s="5" t="s">
        <v>517</v>
      </c>
      <c r="C54" s="5" t="s">
        <v>428</v>
      </c>
      <c r="D54" s="5" t="s">
        <v>556</v>
      </c>
      <c r="E54" s="5" t="s">
        <v>55</v>
      </c>
      <c r="F54" s="11"/>
      <c r="G54" s="6" t="s">
        <v>12</v>
      </c>
      <c r="H54" s="43">
        <v>10</v>
      </c>
      <c r="I54" s="42">
        <f t="shared" si="0"/>
        <v>5</v>
      </c>
      <c r="J54" s="7">
        <v>222.00000000000003</v>
      </c>
      <c r="K54" s="8">
        <f t="shared" si="1"/>
        <v>1110.0000000000002</v>
      </c>
    </row>
    <row r="55" spans="1:11" ht="45" x14ac:dyDescent="0.2">
      <c r="A55" s="5" t="s">
        <v>547</v>
      </c>
      <c r="B55" s="5" t="s">
        <v>517</v>
      </c>
      <c r="C55" s="5" t="s">
        <v>428</v>
      </c>
      <c r="D55" s="5" t="s">
        <v>557</v>
      </c>
      <c r="E55" s="5" t="s">
        <v>67</v>
      </c>
      <c r="F55" s="11"/>
      <c r="G55" s="6" t="s">
        <v>12</v>
      </c>
      <c r="H55" s="9">
        <v>16</v>
      </c>
      <c r="I55" s="14">
        <f t="shared" si="0"/>
        <v>8</v>
      </c>
      <c r="J55" s="7">
        <v>348.66666666666669</v>
      </c>
      <c r="K55" s="8">
        <f t="shared" si="1"/>
        <v>2789.3333333333335</v>
      </c>
    </row>
    <row r="56" spans="1:11" ht="45" x14ac:dyDescent="0.2">
      <c r="A56" s="5" t="s">
        <v>547</v>
      </c>
      <c r="B56" s="5" t="s">
        <v>517</v>
      </c>
      <c r="C56" s="5" t="s">
        <v>428</v>
      </c>
      <c r="D56" s="5" t="s">
        <v>557</v>
      </c>
      <c r="E56" s="5" t="s">
        <v>67</v>
      </c>
      <c r="F56" s="11"/>
      <c r="G56" s="6" t="s">
        <v>12</v>
      </c>
      <c r="H56" s="43">
        <v>54</v>
      </c>
      <c r="I56" s="42">
        <f t="shared" si="0"/>
        <v>27</v>
      </c>
      <c r="J56" s="7">
        <v>326.14999999999998</v>
      </c>
      <c r="K56" s="8">
        <f t="shared" si="1"/>
        <v>8806.0499999999993</v>
      </c>
    </row>
    <row r="57" spans="1:11" ht="45" x14ac:dyDescent="0.2">
      <c r="A57" s="5" t="s">
        <v>547</v>
      </c>
      <c r="B57" s="5" t="s">
        <v>517</v>
      </c>
      <c r="C57" s="5" t="s">
        <v>428</v>
      </c>
      <c r="D57" s="5" t="s">
        <v>558</v>
      </c>
      <c r="E57" s="5" t="s">
        <v>67</v>
      </c>
      <c r="F57" s="11"/>
      <c r="G57" s="6" t="s">
        <v>12</v>
      </c>
      <c r="H57" s="9">
        <v>10</v>
      </c>
      <c r="I57" s="14">
        <f t="shared" si="0"/>
        <v>5</v>
      </c>
      <c r="J57" s="7">
        <v>350</v>
      </c>
      <c r="K57" s="8">
        <f t="shared" si="1"/>
        <v>1750</v>
      </c>
    </row>
    <row r="58" spans="1:11" ht="45" x14ac:dyDescent="0.2">
      <c r="A58" s="5" t="s">
        <v>547</v>
      </c>
      <c r="B58" s="5" t="s">
        <v>517</v>
      </c>
      <c r="C58" s="5" t="s">
        <v>428</v>
      </c>
      <c r="D58" s="5" t="s">
        <v>558</v>
      </c>
      <c r="E58" s="5" t="s">
        <v>67</v>
      </c>
      <c r="F58" s="11"/>
      <c r="G58" s="6" t="s">
        <v>12</v>
      </c>
      <c r="H58" s="43">
        <v>226</v>
      </c>
      <c r="I58" s="42">
        <f t="shared" si="0"/>
        <v>113</v>
      </c>
      <c r="J58" s="7">
        <v>317.11</v>
      </c>
      <c r="K58" s="8">
        <f t="shared" si="1"/>
        <v>35833.43</v>
      </c>
    </row>
    <row r="59" spans="1:11" ht="22.5" x14ac:dyDescent="0.2">
      <c r="A59" s="5" t="s">
        <v>35</v>
      </c>
      <c r="B59" s="5" t="s">
        <v>35</v>
      </c>
      <c r="C59" s="5" t="s">
        <v>10</v>
      </c>
      <c r="D59" s="5" t="s">
        <v>559</v>
      </c>
      <c r="E59" s="5" t="s">
        <v>55</v>
      </c>
      <c r="F59" s="5"/>
      <c r="G59" s="6" t="s">
        <v>12</v>
      </c>
      <c r="H59" s="9">
        <v>40</v>
      </c>
      <c r="I59" s="14">
        <f t="shared" si="0"/>
        <v>20</v>
      </c>
      <c r="J59" s="7">
        <v>19</v>
      </c>
      <c r="K59" s="8">
        <f t="shared" si="1"/>
        <v>380</v>
      </c>
    </row>
    <row r="60" spans="1:11" ht="22.5" x14ac:dyDescent="0.2">
      <c r="A60" s="5" t="s">
        <v>35</v>
      </c>
      <c r="B60" s="5" t="s">
        <v>35</v>
      </c>
      <c r="C60" s="5" t="s">
        <v>10</v>
      </c>
      <c r="D60" s="5" t="s">
        <v>559</v>
      </c>
      <c r="E60" s="5" t="s">
        <v>55</v>
      </c>
      <c r="F60" s="5"/>
      <c r="G60" s="6" t="s">
        <v>12</v>
      </c>
      <c r="H60" s="43">
        <v>630</v>
      </c>
      <c r="I60" s="42">
        <f t="shared" si="0"/>
        <v>315</v>
      </c>
      <c r="J60" s="7">
        <v>16.72</v>
      </c>
      <c r="K60" s="8">
        <f t="shared" si="1"/>
        <v>5266.7999999999993</v>
      </c>
    </row>
    <row r="61" spans="1:11" ht="22.5" x14ac:dyDescent="0.2">
      <c r="A61" s="5" t="s">
        <v>35</v>
      </c>
      <c r="B61" s="5" t="s">
        <v>35</v>
      </c>
      <c r="C61" s="5" t="s">
        <v>10</v>
      </c>
      <c r="D61" s="5" t="s">
        <v>560</v>
      </c>
      <c r="E61" s="5" t="s">
        <v>55</v>
      </c>
      <c r="F61" s="5"/>
      <c r="G61" s="6" t="s">
        <v>12</v>
      </c>
      <c r="H61" s="43">
        <v>46</v>
      </c>
      <c r="I61" s="42">
        <f t="shared" si="0"/>
        <v>23</v>
      </c>
      <c r="J61" s="7">
        <v>103</v>
      </c>
      <c r="K61" s="8">
        <f t="shared" si="1"/>
        <v>2369</v>
      </c>
    </row>
    <row r="62" spans="1:11" ht="33.75" x14ac:dyDescent="0.2">
      <c r="A62" s="5" t="s">
        <v>561</v>
      </c>
      <c r="B62" s="5" t="s">
        <v>562</v>
      </c>
      <c r="C62" s="5" t="s">
        <v>118</v>
      </c>
      <c r="D62" s="5" t="s">
        <v>563</v>
      </c>
      <c r="E62" s="5" t="s">
        <v>564</v>
      </c>
      <c r="F62" s="5"/>
      <c r="G62" s="6" t="s">
        <v>12</v>
      </c>
      <c r="H62" s="43">
        <v>10</v>
      </c>
      <c r="I62" s="42">
        <f t="shared" si="0"/>
        <v>5</v>
      </c>
      <c r="J62" s="7">
        <v>90.2</v>
      </c>
      <c r="K62" s="8">
        <f t="shared" si="1"/>
        <v>451</v>
      </c>
    </row>
    <row r="63" spans="1:11" ht="33.75" x14ac:dyDescent="0.2">
      <c r="A63" s="5" t="s">
        <v>561</v>
      </c>
      <c r="B63" s="5" t="s">
        <v>565</v>
      </c>
      <c r="C63" s="5" t="s">
        <v>10</v>
      </c>
      <c r="D63" s="5" t="s">
        <v>566</v>
      </c>
      <c r="E63" s="5" t="s">
        <v>55</v>
      </c>
      <c r="F63" s="5"/>
      <c r="G63" s="6" t="s">
        <v>12</v>
      </c>
      <c r="H63" s="43">
        <v>10</v>
      </c>
      <c r="I63" s="42">
        <f t="shared" si="0"/>
        <v>5</v>
      </c>
      <c r="J63" s="7">
        <v>24.6</v>
      </c>
      <c r="K63" s="8">
        <f t="shared" si="1"/>
        <v>123</v>
      </c>
    </row>
    <row r="64" spans="1:11" ht="33.75" x14ac:dyDescent="0.2">
      <c r="A64" s="5" t="s">
        <v>561</v>
      </c>
      <c r="B64" s="5" t="s">
        <v>565</v>
      </c>
      <c r="C64" s="5" t="s">
        <v>10</v>
      </c>
      <c r="D64" s="5" t="s">
        <v>567</v>
      </c>
      <c r="E64" s="5" t="s">
        <v>55</v>
      </c>
      <c r="F64" s="5"/>
      <c r="G64" s="6" t="s">
        <v>12</v>
      </c>
      <c r="H64" s="9">
        <v>6</v>
      </c>
      <c r="I64" s="14">
        <f t="shared" si="0"/>
        <v>3</v>
      </c>
      <c r="J64" s="7">
        <v>55</v>
      </c>
      <c r="K64" s="8">
        <f t="shared" si="1"/>
        <v>165</v>
      </c>
    </row>
    <row r="65" spans="1:11" ht="33.75" x14ac:dyDescent="0.2">
      <c r="A65" s="5" t="s">
        <v>561</v>
      </c>
      <c r="B65" s="5" t="s">
        <v>565</v>
      </c>
      <c r="C65" s="5" t="s">
        <v>10</v>
      </c>
      <c r="D65" s="5" t="s">
        <v>567</v>
      </c>
      <c r="E65" s="5" t="s">
        <v>55</v>
      </c>
      <c r="F65" s="5"/>
      <c r="G65" s="6" t="s">
        <v>12</v>
      </c>
      <c r="H65" s="43">
        <v>150</v>
      </c>
      <c r="I65" s="42">
        <f t="shared" si="0"/>
        <v>75</v>
      </c>
      <c r="J65" s="7">
        <v>52.709999999999994</v>
      </c>
      <c r="K65" s="8">
        <f t="shared" si="1"/>
        <v>3953.2499999999995</v>
      </c>
    </row>
    <row r="66" spans="1:11" ht="56.25" x14ac:dyDescent="0.2">
      <c r="A66" s="5" t="s">
        <v>568</v>
      </c>
      <c r="B66" s="5" t="s">
        <v>569</v>
      </c>
      <c r="C66" s="5" t="s">
        <v>570</v>
      </c>
      <c r="D66" s="5" t="s">
        <v>571</v>
      </c>
      <c r="E66" s="5" t="s">
        <v>20</v>
      </c>
      <c r="F66" s="5"/>
      <c r="G66" s="6" t="s">
        <v>12</v>
      </c>
      <c r="H66" s="9">
        <v>200</v>
      </c>
      <c r="I66" s="14">
        <f t="shared" si="0"/>
        <v>100</v>
      </c>
      <c r="J66" s="7">
        <v>8</v>
      </c>
      <c r="K66" s="8">
        <f t="shared" si="1"/>
        <v>800</v>
      </c>
    </row>
    <row r="67" spans="1:11" ht="33.75" x14ac:dyDescent="0.2">
      <c r="A67" s="5" t="s">
        <v>572</v>
      </c>
      <c r="B67" s="5" t="s">
        <v>573</v>
      </c>
      <c r="C67" s="5" t="s">
        <v>107</v>
      </c>
      <c r="D67" s="5" t="s">
        <v>574</v>
      </c>
      <c r="E67" s="5" t="s">
        <v>78</v>
      </c>
      <c r="F67" s="5"/>
      <c r="G67" s="6" t="s">
        <v>12</v>
      </c>
      <c r="H67" s="43">
        <v>6</v>
      </c>
      <c r="I67" s="42">
        <f t="shared" si="0"/>
        <v>3</v>
      </c>
      <c r="J67" s="7">
        <v>995.99999999999989</v>
      </c>
      <c r="K67" s="8">
        <f t="shared" si="1"/>
        <v>2987.9999999999995</v>
      </c>
    </row>
    <row r="68" spans="1:11" ht="33.75" x14ac:dyDescent="0.2">
      <c r="A68" s="5" t="s">
        <v>572</v>
      </c>
      <c r="B68" s="5" t="s">
        <v>573</v>
      </c>
      <c r="C68" s="5" t="s">
        <v>107</v>
      </c>
      <c r="D68" s="5" t="s">
        <v>574</v>
      </c>
      <c r="E68" s="5" t="s">
        <v>575</v>
      </c>
      <c r="F68" s="5"/>
      <c r="G68" s="6" t="s">
        <v>12</v>
      </c>
      <c r="H68" s="9">
        <v>6</v>
      </c>
      <c r="I68" s="14">
        <f t="shared" ref="I68:I131" si="2">H68/2</f>
        <v>3</v>
      </c>
      <c r="J68" s="7">
        <v>2820</v>
      </c>
      <c r="K68" s="8">
        <f t="shared" ref="K68:K131" si="3">I68*J68</f>
        <v>8460</v>
      </c>
    </row>
    <row r="69" spans="1:11" ht="33.75" x14ac:dyDescent="0.2">
      <c r="A69" s="5" t="s">
        <v>572</v>
      </c>
      <c r="B69" s="5" t="s">
        <v>573</v>
      </c>
      <c r="C69" s="5" t="s">
        <v>107</v>
      </c>
      <c r="D69" s="5" t="s">
        <v>574</v>
      </c>
      <c r="E69" s="5" t="s">
        <v>575</v>
      </c>
      <c r="F69" s="5"/>
      <c r="G69" s="6" t="s">
        <v>12</v>
      </c>
      <c r="H69" s="43">
        <v>2</v>
      </c>
      <c r="I69" s="42">
        <f t="shared" si="2"/>
        <v>1</v>
      </c>
      <c r="J69" s="7">
        <v>2779</v>
      </c>
      <c r="K69" s="8">
        <f t="shared" si="3"/>
        <v>2779</v>
      </c>
    </row>
    <row r="70" spans="1:11" ht="22.5" x14ac:dyDescent="0.2">
      <c r="A70" s="5" t="s">
        <v>576</v>
      </c>
      <c r="B70" s="5" t="s">
        <v>577</v>
      </c>
      <c r="C70" s="5" t="s">
        <v>126</v>
      </c>
      <c r="D70" s="5" t="s">
        <v>578</v>
      </c>
      <c r="E70" s="5" t="s">
        <v>78</v>
      </c>
      <c r="F70" s="5"/>
      <c r="G70" s="6" t="s">
        <v>12</v>
      </c>
      <c r="H70" s="43">
        <v>36</v>
      </c>
      <c r="I70" s="42">
        <f t="shared" si="2"/>
        <v>18</v>
      </c>
      <c r="J70" s="7">
        <v>477.61999999999995</v>
      </c>
      <c r="K70" s="8">
        <f t="shared" si="3"/>
        <v>8597.16</v>
      </c>
    </row>
    <row r="71" spans="1:11" ht="22.5" x14ac:dyDescent="0.2">
      <c r="A71" s="5" t="s">
        <v>579</v>
      </c>
      <c r="B71" s="5" t="s">
        <v>577</v>
      </c>
      <c r="C71" s="5" t="s">
        <v>428</v>
      </c>
      <c r="D71" s="5" t="s">
        <v>580</v>
      </c>
      <c r="E71" s="5" t="s">
        <v>78</v>
      </c>
      <c r="F71" s="12"/>
      <c r="G71" s="6" t="s">
        <v>12</v>
      </c>
      <c r="H71" s="43">
        <v>36</v>
      </c>
      <c r="I71" s="42">
        <f t="shared" si="2"/>
        <v>18</v>
      </c>
      <c r="J71" s="7">
        <v>596.2399999999999</v>
      </c>
      <c r="K71" s="8">
        <f t="shared" si="3"/>
        <v>10732.319999999998</v>
      </c>
    </row>
    <row r="72" spans="1:11" ht="22.5" x14ac:dyDescent="0.2">
      <c r="A72" s="5" t="s">
        <v>581</v>
      </c>
      <c r="B72" s="5" t="s">
        <v>581</v>
      </c>
      <c r="C72" s="5" t="s">
        <v>26</v>
      </c>
      <c r="D72" s="5" t="s">
        <v>582</v>
      </c>
      <c r="E72" s="5" t="s">
        <v>303</v>
      </c>
      <c r="F72" s="5" t="s">
        <v>24</v>
      </c>
      <c r="G72" s="6" t="s">
        <v>12</v>
      </c>
      <c r="H72" s="9">
        <v>240</v>
      </c>
      <c r="I72" s="14">
        <f t="shared" si="2"/>
        <v>120</v>
      </c>
      <c r="J72" s="7">
        <v>18</v>
      </c>
      <c r="K72" s="8">
        <f t="shared" si="3"/>
        <v>2160</v>
      </c>
    </row>
    <row r="73" spans="1:11" ht="22.5" x14ac:dyDescent="0.2">
      <c r="A73" s="5" t="s">
        <v>581</v>
      </c>
      <c r="B73" s="5" t="s">
        <v>581</v>
      </c>
      <c r="C73" s="5" t="s">
        <v>26</v>
      </c>
      <c r="D73" s="5" t="s">
        <v>582</v>
      </c>
      <c r="E73" s="5" t="s">
        <v>303</v>
      </c>
      <c r="F73" s="5" t="s">
        <v>24</v>
      </c>
      <c r="G73" s="6" t="s">
        <v>12</v>
      </c>
      <c r="H73" s="43">
        <v>10</v>
      </c>
      <c r="I73" s="42">
        <f t="shared" si="2"/>
        <v>5</v>
      </c>
      <c r="J73" s="7">
        <v>10.500000000000002</v>
      </c>
      <c r="K73" s="8">
        <f t="shared" si="3"/>
        <v>52.500000000000007</v>
      </c>
    </row>
    <row r="74" spans="1:11" ht="22.5" x14ac:dyDescent="0.2">
      <c r="A74" s="5" t="s">
        <v>583</v>
      </c>
      <c r="B74" s="5" t="s">
        <v>584</v>
      </c>
      <c r="C74" s="5" t="s">
        <v>10</v>
      </c>
      <c r="D74" s="5" t="s">
        <v>585</v>
      </c>
      <c r="E74" s="5" t="s">
        <v>13</v>
      </c>
      <c r="F74" s="5"/>
      <c r="G74" s="6" t="s">
        <v>12</v>
      </c>
      <c r="H74" s="43">
        <v>4</v>
      </c>
      <c r="I74" s="42">
        <f t="shared" si="2"/>
        <v>2</v>
      </c>
      <c r="J74" s="7">
        <v>893</v>
      </c>
      <c r="K74" s="8">
        <f t="shared" si="3"/>
        <v>1786</v>
      </c>
    </row>
    <row r="75" spans="1:11" ht="22.5" x14ac:dyDescent="0.2">
      <c r="A75" s="5" t="s">
        <v>586</v>
      </c>
      <c r="B75" s="5" t="s">
        <v>587</v>
      </c>
      <c r="C75" s="5" t="s">
        <v>107</v>
      </c>
      <c r="D75" s="5" t="s">
        <v>588</v>
      </c>
      <c r="E75" s="5" t="s">
        <v>78</v>
      </c>
      <c r="F75" s="5"/>
      <c r="G75" s="6" t="s">
        <v>12</v>
      </c>
      <c r="H75" s="43">
        <v>12</v>
      </c>
      <c r="I75" s="42">
        <f t="shared" si="2"/>
        <v>6</v>
      </c>
      <c r="J75" s="7">
        <v>195.28</v>
      </c>
      <c r="K75" s="8">
        <f t="shared" si="3"/>
        <v>1171.68</v>
      </c>
    </row>
    <row r="76" spans="1:11" ht="33.75" x14ac:dyDescent="0.2">
      <c r="A76" s="5" t="s">
        <v>589</v>
      </c>
      <c r="B76" s="5" t="s">
        <v>590</v>
      </c>
      <c r="C76" s="5" t="s">
        <v>591</v>
      </c>
      <c r="D76" s="5" t="s">
        <v>592</v>
      </c>
      <c r="E76" s="5" t="s">
        <v>140</v>
      </c>
      <c r="F76" s="5" t="s">
        <v>24</v>
      </c>
      <c r="G76" s="6" t="s">
        <v>12</v>
      </c>
      <c r="H76" s="9">
        <v>100</v>
      </c>
      <c r="I76" s="14">
        <f t="shared" si="2"/>
        <v>50</v>
      </c>
      <c r="J76" s="7">
        <v>158</v>
      </c>
      <c r="K76" s="8">
        <f t="shared" si="3"/>
        <v>7900</v>
      </c>
    </row>
    <row r="77" spans="1:11" ht="33.75" x14ac:dyDescent="0.2">
      <c r="A77" s="5" t="s">
        <v>589</v>
      </c>
      <c r="B77" s="5" t="s">
        <v>590</v>
      </c>
      <c r="C77" s="5" t="s">
        <v>591</v>
      </c>
      <c r="D77" s="5" t="s">
        <v>592</v>
      </c>
      <c r="E77" s="5" t="s">
        <v>140</v>
      </c>
      <c r="F77" s="5" t="s">
        <v>24</v>
      </c>
      <c r="G77" s="6" t="s">
        <v>12</v>
      </c>
      <c r="H77" s="43">
        <v>10</v>
      </c>
      <c r="I77" s="42">
        <f t="shared" si="2"/>
        <v>5</v>
      </c>
      <c r="J77" s="7">
        <v>150</v>
      </c>
      <c r="K77" s="8">
        <f t="shared" si="3"/>
        <v>750</v>
      </c>
    </row>
    <row r="78" spans="1:11" ht="33.75" x14ac:dyDescent="0.2">
      <c r="A78" s="5" t="s">
        <v>589</v>
      </c>
      <c r="B78" s="5" t="s">
        <v>590</v>
      </c>
      <c r="C78" s="5" t="s">
        <v>591</v>
      </c>
      <c r="D78" s="5" t="s">
        <v>592</v>
      </c>
      <c r="E78" s="5" t="s">
        <v>57</v>
      </c>
      <c r="F78" s="5" t="s">
        <v>24</v>
      </c>
      <c r="G78" s="6" t="s">
        <v>12</v>
      </c>
      <c r="H78" s="43">
        <v>10</v>
      </c>
      <c r="I78" s="42">
        <f t="shared" si="2"/>
        <v>5</v>
      </c>
      <c r="J78" s="7">
        <v>80</v>
      </c>
      <c r="K78" s="8">
        <f t="shared" si="3"/>
        <v>400</v>
      </c>
    </row>
    <row r="79" spans="1:11" ht="33.75" x14ac:dyDescent="0.2">
      <c r="A79" s="5" t="s">
        <v>589</v>
      </c>
      <c r="B79" s="5" t="s">
        <v>590</v>
      </c>
      <c r="C79" s="5" t="s">
        <v>593</v>
      </c>
      <c r="D79" s="5" t="s">
        <v>594</v>
      </c>
      <c r="E79" s="5" t="s">
        <v>140</v>
      </c>
      <c r="F79" s="5" t="s">
        <v>24</v>
      </c>
      <c r="G79" s="6" t="s">
        <v>12</v>
      </c>
      <c r="H79" s="9">
        <v>10</v>
      </c>
      <c r="I79" s="14">
        <f t="shared" si="2"/>
        <v>5</v>
      </c>
      <c r="J79" s="7">
        <v>305</v>
      </c>
      <c r="K79" s="8">
        <f t="shared" si="3"/>
        <v>1525</v>
      </c>
    </row>
    <row r="80" spans="1:11" ht="22.5" x14ac:dyDescent="0.2">
      <c r="A80" s="5" t="s">
        <v>595</v>
      </c>
      <c r="B80" s="5" t="s">
        <v>596</v>
      </c>
      <c r="C80" s="5" t="s">
        <v>101</v>
      </c>
      <c r="D80" s="5" t="s">
        <v>597</v>
      </c>
      <c r="E80" s="5" t="s">
        <v>598</v>
      </c>
      <c r="F80" s="5"/>
      <c r="G80" s="6" t="s">
        <v>12</v>
      </c>
      <c r="H80" s="43">
        <v>28</v>
      </c>
      <c r="I80" s="42">
        <f t="shared" si="2"/>
        <v>14</v>
      </c>
      <c r="J80" s="7">
        <v>374.00000000000006</v>
      </c>
      <c r="K80" s="8">
        <f t="shared" si="3"/>
        <v>5236.0000000000009</v>
      </c>
    </row>
    <row r="81" spans="1:11" ht="22.5" x14ac:dyDescent="0.2">
      <c r="A81" s="5" t="s">
        <v>595</v>
      </c>
      <c r="B81" s="5" t="s">
        <v>596</v>
      </c>
      <c r="C81" s="5" t="s">
        <v>101</v>
      </c>
      <c r="D81" s="5" t="s">
        <v>599</v>
      </c>
      <c r="E81" s="5" t="s">
        <v>600</v>
      </c>
      <c r="F81" s="5"/>
      <c r="G81" s="6" t="s">
        <v>12</v>
      </c>
      <c r="H81" s="43">
        <v>6</v>
      </c>
      <c r="I81" s="42">
        <f t="shared" si="2"/>
        <v>3</v>
      </c>
      <c r="J81" s="7">
        <v>739.2</v>
      </c>
      <c r="K81" s="8">
        <f t="shared" si="3"/>
        <v>2217.6000000000004</v>
      </c>
    </row>
    <row r="82" spans="1:11" ht="22.5" x14ac:dyDescent="0.2">
      <c r="A82" s="5" t="s">
        <v>595</v>
      </c>
      <c r="B82" s="5" t="s">
        <v>596</v>
      </c>
      <c r="C82" s="5" t="s">
        <v>96</v>
      </c>
      <c r="D82" s="5" t="s">
        <v>601</v>
      </c>
      <c r="E82" s="5" t="s">
        <v>240</v>
      </c>
      <c r="F82" s="5" t="s">
        <v>39</v>
      </c>
      <c r="G82" s="6" t="s">
        <v>18</v>
      </c>
      <c r="H82" s="9">
        <v>2</v>
      </c>
      <c r="I82" s="14">
        <f t="shared" si="2"/>
        <v>1</v>
      </c>
      <c r="J82" s="7">
        <v>310</v>
      </c>
      <c r="K82" s="8">
        <f t="shared" si="3"/>
        <v>310</v>
      </c>
    </row>
    <row r="83" spans="1:11" ht="22.5" x14ac:dyDescent="0.2">
      <c r="A83" s="5" t="s">
        <v>602</v>
      </c>
      <c r="B83" s="5" t="s">
        <v>602</v>
      </c>
      <c r="C83" s="5" t="s">
        <v>101</v>
      </c>
      <c r="D83" s="5" t="s">
        <v>603</v>
      </c>
      <c r="E83" s="5" t="s">
        <v>129</v>
      </c>
      <c r="F83" s="12"/>
      <c r="G83" s="6" t="s">
        <v>12</v>
      </c>
      <c r="H83" s="9">
        <v>120</v>
      </c>
      <c r="I83" s="14">
        <f t="shared" si="2"/>
        <v>60</v>
      </c>
      <c r="J83" s="7">
        <v>11</v>
      </c>
      <c r="K83" s="8">
        <f t="shared" si="3"/>
        <v>660</v>
      </c>
    </row>
    <row r="84" spans="1:11" ht="22.5" x14ac:dyDescent="0.2">
      <c r="A84" s="5" t="s">
        <v>602</v>
      </c>
      <c r="B84" s="5" t="s">
        <v>602</v>
      </c>
      <c r="C84" s="5" t="s">
        <v>101</v>
      </c>
      <c r="D84" s="5" t="s">
        <v>603</v>
      </c>
      <c r="E84" s="5" t="s">
        <v>129</v>
      </c>
      <c r="F84" s="12"/>
      <c r="G84" s="6" t="s">
        <v>12</v>
      </c>
      <c r="H84" s="43">
        <v>118</v>
      </c>
      <c r="I84" s="42">
        <f t="shared" si="2"/>
        <v>59</v>
      </c>
      <c r="J84" s="7">
        <v>10.039999999999999</v>
      </c>
      <c r="K84" s="8">
        <f t="shared" si="3"/>
        <v>592.3599999999999</v>
      </c>
    </row>
    <row r="85" spans="1:11" ht="33.75" x14ac:dyDescent="0.2">
      <c r="A85" s="5" t="s">
        <v>604</v>
      </c>
      <c r="B85" s="5" t="s">
        <v>605</v>
      </c>
      <c r="C85" s="5" t="s">
        <v>169</v>
      </c>
      <c r="D85" s="5" t="s">
        <v>606</v>
      </c>
      <c r="E85" s="5" t="s">
        <v>78</v>
      </c>
      <c r="F85" s="5"/>
      <c r="G85" s="6" t="s">
        <v>12</v>
      </c>
      <c r="H85" s="43">
        <v>2</v>
      </c>
      <c r="I85" s="42">
        <f t="shared" si="2"/>
        <v>1</v>
      </c>
      <c r="J85" s="7">
        <v>139</v>
      </c>
      <c r="K85" s="8">
        <f t="shared" si="3"/>
        <v>139</v>
      </c>
    </row>
    <row r="86" spans="1:11" ht="22.5" x14ac:dyDescent="0.2">
      <c r="A86" s="5" t="s">
        <v>607</v>
      </c>
      <c r="B86" s="5" t="s">
        <v>605</v>
      </c>
      <c r="C86" s="5" t="s">
        <v>107</v>
      </c>
      <c r="D86" s="5" t="s">
        <v>608</v>
      </c>
      <c r="E86" s="5" t="s">
        <v>78</v>
      </c>
      <c r="F86" s="5"/>
      <c r="G86" s="6" t="s">
        <v>12</v>
      </c>
      <c r="H86" s="43">
        <v>2</v>
      </c>
      <c r="I86" s="42">
        <f t="shared" si="2"/>
        <v>1</v>
      </c>
      <c r="J86" s="7">
        <v>243.43</v>
      </c>
      <c r="K86" s="8">
        <f t="shared" si="3"/>
        <v>243.43</v>
      </c>
    </row>
    <row r="87" spans="1:11" ht="67.5" x14ac:dyDescent="0.2">
      <c r="A87" s="5" t="s">
        <v>609</v>
      </c>
      <c r="B87" s="5" t="s">
        <v>610</v>
      </c>
      <c r="C87" s="5" t="s">
        <v>96</v>
      </c>
      <c r="D87" s="5" t="s">
        <v>611</v>
      </c>
      <c r="E87" s="5" t="s">
        <v>612</v>
      </c>
      <c r="F87" s="5"/>
      <c r="G87" s="6" t="s">
        <v>12</v>
      </c>
      <c r="H87" s="9">
        <v>6</v>
      </c>
      <c r="I87" s="14">
        <f t="shared" si="2"/>
        <v>3</v>
      </c>
      <c r="J87" s="7">
        <v>16000</v>
      </c>
      <c r="K87" s="8">
        <f t="shared" si="3"/>
        <v>48000</v>
      </c>
    </row>
    <row r="88" spans="1:11" ht="22.5" x14ac:dyDescent="0.2">
      <c r="A88" s="5" t="s">
        <v>613</v>
      </c>
      <c r="B88" s="5" t="s">
        <v>500</v>
      </c>
      <c r="C88" s="5" t="s">
        <v>101</v>
      </c>
      <c r="D88" s="5" t="s">
        <v>501</v>
      </c>
      <c r="E88" s="5" t="s">
        <v>502</v>
      </c>
      <c r="F88" s="12"/>
      <c r="G88" s="6" t="s">
        <v>12</v>
      </c>
      <c r="H88" s="43">
        <v>10</v>
      </c>
      <c r="I88" s="42">
        <f t="shared" si="2"/>
        <v>5</v>
      </c>
      <c r="J88" s="7">
        <v>184.51</v>
      </c>
      <c r="K88" s="8">
        <f t="shared" si="3"/>
        <v>922.55</v>
      </c>
    </row>
    <row r="89" spans="1:11" ht="22.5" x14ac:dyDescent="0.2">
      <c r="A89" s="5" t="s">
        <v>614</v>
      </c>
      <c r="B89" s="5" t="s">
        <v>500</v>
      </c>
      <c r="C89" s="5" t="s">
        <v>101</v>
      </c>
      <c r="D89" s="5" t="s">
        <v>503</v>
      </c>
      <c r="E89" s="5" t="s">
        <v>504</v>
      </c>
      <c r="F89" s="12"/>
      <c r="G89" s="6" t="s">
        <v>12</v>
      </c>
      <c r="H89" s="43">
        <v>10</v>
      </c>
      <c r="I89" s="42">
        <f t="shared" si="2"/>
        <v>5</v>
      </c>
      <c r="J89" s="7">
        <v>185.91</v>
      </c>
      <c r="K89" s="8">
        <f t="shared" si="3"/>
        <v>929.55</v>
      </c>
    </row>
    <row r="90" spans="1:11" ht="22.5" x14ac:dyDescent="0.2">
      <c r="A90" s="5" t="s">
        <v>615</v>
      </c>
      <c r="B90" s="5" t="s">
        <v>500</v>
      </c>
      <c r="C90" s="5" t="s">
        <v>101</v>
      </c>
      <c r="D90" s="5" t="s">
        <v>616</v>
      </c>
      <c r="E90" s="5" t="s">
        <v>502</v>
      </c>
      <c r="F90" s="12"/>
      <c r="G90" s="6" t="s">
        <v>12</v>
      </c>
      <c r="H90" s="43">
        <v>10</v>
      </c>
      <c r="I90" s="42">
        <f t="shared" si="2"/>
        <v>5</v>
      </c>
      <c r="J90" s="7">
        <v>144.1</v>
      </c>
      <c r="K90" s="8">
        <f t="shared" si="3"/>
        <v>720.5</v>
      </c>
    </row>
    <row r="91" spans="1:11" ht="22.5" x14ac:dyDescent="0.2">
      <c r="A91" s="5" t="s">
        <v>615</v>
      </c>
      <c r="B91" s="5" t="s">
        <v>500</v>
      </c>
      <c r="C91" s="5" t="s">
        <v>101</v>
      </c>
      <c r="D91" s="5" t="s">
        <v>617</v>
      </c>
      <c r="E91" s="5" t="s">
        <v>504</v>
      </c>
      <c r="F91" s="12"/>
      <c r="G91" s="6" t="s">
        <v>12</v>
      </c>
      <c r="H91" s="43">
        <v>10</v>
      </c>
      <c r="I91" s="42">
        <f t="shared" si="2"/>
        <v>5</v>
      </c>
      <c r="J91" s="7">
        <v>148</v>
      </c>
      <c r="K91" s="8">
        <f t="shared" si="3"/>
        <v>740</v>
      </c>
    </row>
    <row r="92" spans="1:11" ht="22.5" x14ac:dyDescent="0.2">
      <c r="A92" s="5" t="s">
        <v>618</v>
      </c>
      <c r="B92" s="5" t="s">
        <v>605</v>
      </c>
      <c r="C92" s="5" t="s">
        <v>107</v>
      </c>
      <c r="D92" s="5" t="s">
        <v>608</v>
      </c>
      <c r="E92" s="5" t="s">
        <v>78</v>
      </c>
      <c r="F92" s="5"/>
      <c r="G92" s="6" t="s">
        <v>12</v>
      </c>
      <c r="H92" s="9">
        <v>2</v>
      </c>
      <c r="I92" s="14">
        <f t="shared" si="2"/>
        <v>1</v>
      </c>
      <c r="J92" s="7">
        <v>181</v>
      </c>
      <c r="K92" s="8">
        <f t="shared" si="3"/>
        <v>181</v>
      </c>
    </row>
    <row r="93" spans="1:11" ht="22.5" x14ac:dyDescent="0.2">
      <c r="A93" s="5" t="s">
        <v>618</v>
      </c>
      <c r="B93" s="5" t="s">
        <v>605</v>
      </c>
      <c r="C93" s="5" t="s">
        <v>107</v>
      </c>
      <c r="D93" s="5" t="s">
        <v>606</v>
      </c>
      <c r="E93" s="5" t="s">
        <v>293</v>
      </c>
      <c r="F93" s="5"/>
      <c r="G93" s="6" t="s">
        <v>12</v>
      </c>
      <c r="H93" s="9">
        <v>2</v>
      </c>
      <c r="I93" s="14">
        <f t="shared" si="2"/>
        <v>1</v>
      </c>
      <c r="J93" s="7">
        <v>168</v>
      </c>
      <c r="K93" s="8">
        <f t="shared" si="3"/>
        <v>168</v>
      </c>
    </row>
    <row r="94" spans="1:11" ht="22.5" x14ac:dyDescent="0.2">
      <c r="A94" s="5" t="s">
        <v>619</v>
      </c>
      <c r="B94" s="5" t="s">
        <v>584</v>
      </c>
      <c r="C94" s="5" t="s">
        <v>10</v>
      </c>
      <c r="D94" s="5" t="s">
        <v>585</v>
      </c>
      <c r="E94" s="5" t="s">
        <v>55</v>
      </c>
      <c r="F94" s="5"/>
      <c r="G94" s="6" t="s">
        <v>12</v>
      </c>
      <c r="H94" s="43">
        <v>10</v>
      </c>
      <c r="I94" s="42">
        <f t="shared" si="2"/>
        <v>5</v>
      </c>
      <c r="J94" s="7">
        <v>391.27</v>
      </c>
      <c r="K94" s="8">
        <f t="shared" si="3"/>
        <v>1956.35</v>
      </c>
    </row>
    <row r="95" spans="1:11" ht="22.5" x14ac:dyDescent="0.2">
      <c r="A95" s="5" t="s">
        <v>619</v>
      </c>
      <c r="B95" s="5" t="s">
        <v>584</v>
      </c>
      <c r="C95" s="5" t="s">
        <v>10</v>
      </c>
      <c r="D95" s="5" t="s">
        <v>585</v>
      </c>
      <c r="E95" s="5" t="s">
        <v>22</v>
      </c>
      <c r="F95" s="5"/>
      <c r="G95" s="6" t="s">
        <v>12</v>
      </c>
      <c r="H95" s="43">
        <v>18</v>
      </c>
      <c r="I95" s="42">
        <f t="shared" si="2"/>
        <v>9</v>
      </c>
      <c r="J95" s="7">
        <v>628.25</v>
      </c>
      <c r="K95" s="8">
        <f t="shared" si="3"/>
        <v>5654.25</v>
      </c>
    </row>
    <row r="96" spans="1:11" ht="22.5" x14ac:dyDescent="0.2">
      <c r="A96" s="5" t="s">
        <v>619</v>
      </c>
      <c r="B96" s="5" t="s">
        <v>584</v>
      </c>
      <c r="C96" s="5" t="s">
        <v>10</v>
      </c>
      <c r="D96" s="5" t="s">
        <v>585</v>
      </c>
      <c r="E96" s="5" t="s">
        <v>13</v>
      </c>
      <c r="F96" s="5"/>
      <c r="G96" s="6" t="s">
        <v>12</v>
      </c>
      <c r="H96" s="43">
        <v>24</v>
      </c>
      <c r="I96" s="42">
        <f t="shared" si="2"/>
        <v>12</v>
      </c>
      <c r="J96" s="7">
        <v>1068</v>
      </c>
      <c r="K96" s="8">
        <f t="shared" si="3"/>
        <v>12816</v>
      </c>
    </row>
    <row r="97" spans="1:11" ht="33.75" x14ac:dyDescent="0.2">
      <c r="A97" s="5" t="s">
        <v>620</v>
      </c>
      <c r="B97" s="5" t="s">
        <v>621</v>
      </c>
      <c r="C97" s="5" t="s">
        <v>101</v>
      </c>
      <c r="D97" s="5" t="s">
        <v>622</v>
      </c>
      <c r="E97" s="5" t="s">
        <v>600</v>
      </c>
      <c r="F97" s="5"/>
      <c r="G97" s="6" t="s">
        <v>12</v>
      </c>
      <c r="H97" s="9">
        <v>136</v>
      </c>
      <c r="I97" s="14">
        <f t="shared" si="2"/>
        <v>68</v>
      </c>
      <c r="J97" s="7">
        <v>331</v>
      </c>
      <c r="K97" s="8">
        <f t="shared" si="3"/>
        <v>22508</v>
      </c>
    </row>
    <row r="98" spans="1:11" ht="33.75" x14ac:dyDescent="0.2">
      <c r="A98" s="5" t="s">
        <v>620</v>
      </c>
      <c r="B98" s="5" t="s">
        <v>621</v>
      </c>
      <c r="C98" s="5" t="s">
        <v>101</v>
      </c>
      <c r="D98" s="5" t="s">
        <v>622</v>
      </c>
      <c r="E98" s="5" t="s">
        <v>600</v>
      </c>
      <c r="F98" s="5"/>
      <c r="G98" s="6" t="s">
        <v>12</v>
      </c>
      <c r="H98" s="43">
        <v>180</v>
      </c>
      <c r="I98" s="42">
        <f t="shared" si="2"/>
        <v>90</v>
      </c>
      <c r="J98" s="7">
        <v>330.59</v>
      </c>
      <c r="K98" s="8">
        <f t="shared" si="3"/>
        <v>29753.1</v>
      </c>
    </row>
    <row r="99" spans="1:11" ht="56.25" x14ac:dyDescent="0.2">
      <c r="A99" s="5" t="s">
        <v>623</v>
      </c>
      <c r="B99" s="5" t="s">
        <v>624</v>
      </c>
      <c r="C99" s="5" t="s">
        <v>101</v>
      </c>
      <c r="D99" s="5" t="s">
        <v>625</v>
      </c>
      <c r="E99" s="5" t="s">
        <v>130</v>
      </c>
      <c r="F99" s="5"/>
      <c r="G99" s="6" t="s">
        <v>12</v>
      </c>
      <c r="H99" s="43">
        <v>2</v>
      </c>
      <c r="I99" s="42">
        <f t="shared" si="2"/>
        <v>1</v>
      </c>
      <c r="J99" s="7">
        <v>242.6</v>
      </c>
      <c r="K99" s="8">
        <f t="shared" si="3"/>
        <v>242.6</v>
      </c>
    </row>
    <row r="100" spans="1:11" ht="247.5" x14ac:dyDescent="0.2">
      <c r="A100" s="5" t="s">
        <v>626</v>
      </c>
      <c r="B100" s="5" t="s">
        <v>627</v>
      </c>
      <c r="C100" s="5" t="s">
        <v>628</v>
      </c>
      <c r="D100" s="5" t="s">
        <v>629</v>
      </c>
      <c r="E100" s="5" t="s">
        <v>630</v>
      </c>
      <c r="F100" s="5"/>
      <c r="G100" s="6" t="s">
        <v>12</v>
      </c>
      <c r="H100" s="43">
        <v>80</v>
      </c>
      <c r="I100" s="42">
        <f t="shared" si="2"/>
        <v>40</v>
      </c>
      <c r="J100" s="7">
        <v>303.29000000000002</v>
      </c>
      <c r="K100" s="8">
        <f t="shared" si="3"/>
        <v>12131.6</v>
      </c>
    </row>
    <row r="101" spans="1:11" ht="22.5" x14ac:dyDescent="0.2">
      <c r="A101" s="5" t="s">
        <v>631</v>
      </c>
      <c r="B101" s="5" t="s">
        <v>632</v>
      </c>
      <c r="C101" s="5" t="s">
        <v>101</v>
      </c>
      <c r="D101" s="5" t="s">
        <v>633</v>
      </c>
      <c r="E101" s="5" t="s">
        <v>174</v>
      </c>
      <c r="F101" s="12"/>
      <c r="G101" s="6" t="s">
        <v>12</v>
      </c>
      <c r="H101" s="43">
        <v>6</v>
      </c>
      <c r="I101" s="42">
        <f t="shared" si="2"/>
        <v>3</v>
      </c>
      <c r="J101" s="7">
        <v>475.28</v>
      </c>
      <c r="K101" s="8">
        <f t="shared" si="3"/>
        <v>1425.84</v>
      </c>
    </row>
    <row r="102" spans="1:11" ht="22.5" x14ac:dyDescent="0.2">
      <c r="A102" s="5" t="s">
        <v>634</v>
      </c>
      <c r="B102" s="5" t="s">
        <v>635</v>
      </c>
      <c r="C102" s="5" t="s">
        <v>10</v>
      </c>
      <c r="D102" s="5" t="s">
        <v>636</v>
      </c>
      <c r="E102" s="5" t="s">
        <v>78</v>
      </c>
      <c r="F102" s="5"/>
      <c r="G102" s="6" t="s">
        <v>12</v>
      </c>
      <c r="H102" s="43">
        <v>450</v>
      </c>
      <c r="I102" s="42">
        <f t="shared" si="2"/>
        <v>225</v>
      </c>
      <c r="J102" s="7">
        <v>168.64000000000001</v>
      </c>
      <c r="K102" s="8">
        <f t="shared" si="3"/>
        <v>37944</v>
      </c>
    </row>
    <row r="103" spans="1:11" ht="22.5" x14ac:dyDescent="0.2">
      <c r="A103" s="5" t="s">
        <v>637</v>
      </c>
      <c r="B103" s="5" t="s">
        <v>638</v>
      </c>
      <c r="C103" s="5" t="s">
        <v>23</v>
      </c>
      <c r="D103" s="5" t="s">
        <v>639</v>
      </c>
      <c r="E103" s="5" t="s">
        <v>315</v>
      </c>
      <c r="F103" s="5"/>
      <c r="G103" s="6" t="s">
        <v>12</v>
      </c>
      <c r="H103" s="9">
        <v>2</v>
      </c>
      <c r="I103" s="14">
        <f t="shared" si="2"/>
        <v>1</v>
      </c>
      <c r="J103" s="7">
        <v>8820</v>
      </c>
      <c r="K103" s="8">
        <f t="shared" si="3"/>
        <v>8820</v>
      </c>
    </row>
    <row r="104" spans="1:11" ht="22.5" x14ac:dyDescent="0.2">
      <c r="A104" s="5" t="s">
        <v>640</v>
      </c>
      <c r="B104" s="5" t="s">
        <v>641</v>
      </c>
      <c r="C104" s="5" t="s">
        <v>107</v>
      </c>
      <c r="D104" s="5" t="s">
        <v>642</v>
      </c>
      <c r="E104" s="5" t="s">
        <v>78</v>
      </c>
      <c r="F104" s="5"/>
      <c r="G104" s="6" t="s">
        <v>12</v>
      </c>
      <c r="H104" s="9">
        <v>180</v>
      </c>
      <c r="I104" s="14">
        <f t="shared" si="2"/>
        <v>90</v>
      </c>
      <c r="J104" s="7">
        <v>195</v>
      </c>
      <c r="K104" s="8">
        <f t="shared" si="3"/>
        <v>17550</v>
      </c>
    </row>
    <row r="105" spans="1:11" ht="22.5" x14ac:dyDescent="0.2">
      <c r="A105" s="5" t="s">
        <v>643</v>
      </c>
      <c r="B105" s="5" t="s">
        <v>643</v>
      </c>
      <c r="C105" s="5" t="s">
        <v>138</v>
      </c>
      <c r="D105" s="5" t="s">
        <v>644</v>
      </c>
      <c r="E105" s="5" t="s">
        <v>67</v>
      </c>
      <c r="F105" s="5"/>
      <c r="G105" s="6" t="s">
        <v>12</v>
      </c>
      <c r="H105" s="9">
        <v>20</v>
      </c>
      <c r="I105" s="14">
        <f t="shared" si="2"/>
        <v>10</v>
      </c>
      <c r="J105" s="7">
        <v>135</v>
      </c>
      <c r="K105" s="8">
        <f t="shared" si="3"/>
        <v>1350</v>
      </c>
    </row>
    <row r="106" spans="1:11" ht="22.5" x14ac:dyDescent="0.2">
      <c r="A106" s="5" t="s">
        <v>643</v>
      </c>
      <c r="B106" s="5" t="s">
        <v>643</v>
      </c>
      <c r="C106" s="5" t="s">
        <v>138</v>
      </c>
      <c r="D106" s="5" t="s">
        <v>645</v>
      </c>
      <c r="E106" s="5" t="s">
        <v>67</v>
      </c>
      <c r="F106" s="5"/>
      <c r="G106" s="6" t="s">
        <v>12</v>
      </c>
      <c r="H106" s="9">
        <v>90</v>
      </c>
      <c r="I106" s="14">
        <f t="shared" si="2"/>
        <v>45</v>
      </c>
      <c r="J106" s="7">
        <v>294</v>
      </c>
      <c r="K106" s="8">
        <f t="shared" si="3"/>
        <v>13230</v>
      </c>
    </row>
    <row r="107" spans="1:11" ht="22.5" x14ac:dyDescent="0.2">
      <c r="A107" s="5" t="s">
        <v>643</v>
      </c>
      <c r="B107" s="5" t="s">
        <v>643</v>
      </c>
      <c r="C107" s="5" t="s">
        <v>138</v>
      </c>
      <c r="D107" s="5" t="s">
        <v>645</v>
      </c>
      <c r="E107" s="5" t="s">
        <v>67</v>
      </c>
      <c r="F107" s="5"/>
      <c r="G107" s="6" t="s">
        <v>12</v>
      </c>
      <c r="H107" s="43">
        <v>144</v>
      </c>
      <c r="I107" s="42">
        <f t="shared" si="2"/>
        <v>72</v>
      </c>
      <c r="J107" s="7">
        <v>236.17000000000002</v>
      </c>
      <c r="K107" s="8">
        <f t="shared" si="3"/>
        <v>17004.240000000002</v>
      </c>
    </row>
    <row r="108" spans="1:11" ht="22.5" x14ac:dyDescent="0.2">
      <c r="A108" s="5" t="s">
        <v>646</v>
      </c>
      <c r="B108" s="5" t="s">
        <v>643</v>
      </c>
      <c r="C108" s="5" t="s">
        <v>101</v>
      </c>
      <c r="D108" s="5" t="s">
        <v>647</v>
      </c>
      <c r="E108" s="5" t="s">
        <v>174</v>
      </c>
      <c r="F108" s="5"/>
      <c r="G108" s="6" t="s">
        <v>12</v>
      </c>
      <c r="H108" s="43">
        <v>208</v>
      </c>
      <c r="I108" s="42">
        <f t="shared" si="2"/>
        <v>104</v>
      </c>
      <c r="J108" s="7">
        <v>133.87</v>
      </c>
      <c r="K108" s="8">
        <f t="shared" si="3"/>
        <v>13922.48</v>
      </c>
    </row>
    <row r="109" spans="1:11" ht="33.75" x14ac:dyDescent="0.2">
      <c r="A109" s="5" t="s">
        <v>648</v>
      </c>
      <c r="B109" s="5" t="s">
        <v>643</v>
      </c>
      <c r="C109" s="5" t="s">
        <v>132</v>
      </c>
      <c r="D109" s="5" t="s">
        <v>649</v>
      </c>
      <c r="E109" s="5" t="s">
        <v>20</v>
      </c>
      <c r="F109" s="5"/>
      <c r="G109" s="6" t="s">
        <v>12</v>
      </c>
      <c r="H109" s="9">
        <v>250</v>
      </c>
      <c r="I109" s="14">
        <f t="shared" si="2"/>
        <v>125</v>
      </c>
      <c r="J109" s="7">
        <v>520</v>
      </c>
      <c r="K109" s="8">
        <f t="shared" si="3"/>
        <v>65000</v>
      </c>
    </row>
    <row r="110" spans="1:11" ht="56.25" x14ac:dyDescent="0.2">
      <c r="A110" s="5" t="s">
        <v>648</v>
      </c>
      <c r="B110" s="5" t="s">
        <v>643</v>
      </c>
      <c r="C110" s="5" t="s">
        <v>106</v>
      </c>
      <c r="D110" s="5" t="s">
        <v>650</v>
      </c>
      <c r="E110" s="5" t="s">
        <v>651</v>
      </c>
      <c r="F110" s="5"/>
      <c r="G110" s="6" t="s">
        <v>12</v>
      </c>
      <c r="H110" s="43">
        <v>10</v>
      </c>
      <c r="I110" s="42">
        <f t="shared" si="2"/>
        <v>5</v>
      </c>
      <c r="J110" s="7">
        <v>302.36</v>
      </c>
      <c r="K110" s="8">
        <f t="shared" si="3"/>
        <v>1511.8000000000002</v>
      </c>
    </row>
    <row r="111" spans="1:11" ht="56.25" x14ac:dyDescent="0.2">
      <c r="A111" s="5" t="s">
        <v>648</v>
      </c>
      <c r="B111" s="5" t="s">
        <v>643</v>
      </c>
      <c r="C111" s="5" t="s">
        <v>106</v>
      </c>
      <c r="D111" s="5" t="s">
        <v>652</v>
      </c>
      <c r="E111" s="5" t="s">
        <v>653</v>
      </c>
      <c r="F111" s="5"/>
      <c r="G111" s="6" t="s">
        <v>12</v>
      </c>
      <c r="H111" s="43">
        <v>10</v>
      </c>
      <c r="I111" s="42">
        <f t="shared" si="2"/>
        <v>5</v>
      </c>
      <c r="J111" s="7">
        <v>341.88</v>
      </c>
      <c r="K111" s="8">
        <f t="shared" si="3"/>
        <v>1709.4</v>
      </c>
    </row>
    <row r="112" spans="1:11" ht="33.75" x14ac:dyDescent="0.2">
      <c r="A112" s="5" t="s">
        <v>654</v>
      </c>
      <c r="B112" s="5" t="s">
        <v>643</v>
      </c>
      <c r="C112" s="5" t="s">
        <v>169</v>
      </c>
      <c r="D112" s="5" t="s">
        <v>645</v>
      </c>
      <c r="E112" s="5" t="s">
        <v>67</v>
      </c>
      <c r="F112" s="12"/>
      <c r="G112" s="6" t="s">
        <v>12</v>
      </c>
      <c r="H112" s="9">
        <v>16</v>
      </c>
      <c r="I112" s="14">
        <f t="shared" si="2"/>
        <v>8</v>
      </c>
      <c r="J112" s="7">
        <v>802</v>
      </c>
      <c r="K112" s="8">
        <f t="shared" si="3"/>
        <v>6416</v>
      </c>
    </row>
    <row r="113" spans="1:11" ht="33.75" x14ac:dyDescent="0.2">
      <c r="A113" s="5" t="s">
        <v>654</v>
      </c>
      <c r="B113" s="5" t="s">
        <v>643</v>
      </c>
      <c r="C113" s="5" t="s">
        <v>169</v>
      </c>
      <c r="D113" s="5" t="s">
        <v>645</v>
      </c>
      <c r="E113" s="5" t="s">
        <v>67</v>
      </c>
      <c r="F113" s="12"/>
      <c r="G113" s="6" t="s">
        <v>12</v>
      </c>
      <c r="H113" s="43">
        <v>13.5</v>
      </c>
      <c r="I113" s="42">
        <f t="shared" si="2"/>
        <v>6.75</v>
      </c>
      <c r="J113" s="7">
        <v>782.09999999999991</v>
      </c>
      <c r="K113" s="8">
        <f t="shared" si="3"/>
        <v>5279.1749999999993</v>
      </c>
    </row>
    <row r="114" spans="1:11" ht="33.75" x14ac:dyDescent="0.2">
      <c r="A114" s="5" t="s">
        <v>654</v>
      </c>
      <c r="B114" s="5" t="s">
        <v>643</v>
      </c>
      <c r="C114" s="5" t="s">
        <v>169</v>
      </c>
      <c r="D114" s="5" t="s">
        <v>645</v>
      </c>
      <c r="E114" s="5" t="s">
        <v>99</v>
      </c>
      <c r="F114" s="12"/>
      <c r="G114" s="6" t="s">
        <v>12</v>
      </c>
      <c r="H114" s="43">
        <v>72</v>
      </c>
      <c r="I114" s="42">
        <f t="shared" si="2"/>
        <v>36</v>
      </c>
      <c r="J114" s="7">
        <v>468.81000000000006</v>
      </c>
      <c r="K114" s="8">
        <f t="shared" si="3"/>
        <v>16877.160000000003</v>
      </c>
    </row>
    <row r="115" spans="1:11" ht="22.5" x14ac:dyDescent="0.2">
      <c r="A115" s="5" t="s">
        <v>648</v>
      </c>
      <c r="B115" s="5" t="s">
        <v>643</v>
      </c>
      <c r="C115" s="5" t="s">
        <v>428</v>
      </c>
      <c r="D115" s="5" t="s">
        <v>644</v>
      </c>
      <c r="E115" s="5" t="s">
        <v>78</v>
      </c>
      <c r="F115" s="12"/>
      <c r="G115" s="6" t="s">
        <v>12</v>
      </c>
      <c r="H115" s="43">
        <v>6</v>
      </c>
      <c r="I115" s="42">
        <f t="shared" si="2"/>
        <v>3</v>
      </c>
      <c r="J115" s="7">
        <v>548.79</v>
      </c>
      <c r="K115" s="8">
        <f t="shared" si="3"/>
        <v>1646.37</v>
      </c>
    </row>
    <row r="116" spans="1:11" ht="22.5" x14ac:dyDescent="0.2">
      <c r="A116" s="5" t="s">
        <v>648</v>
      </c>
      <c r="B116" s="5" t="s">
        <v>643</v>
      </c>
      <c r="C116" s="5" t="s">
        <v>428</v>
      </c>
      <c r="D116" s="5" t="s">
        <v>645</v>
      </c>
      <c r="E116" s="5" t="s">
        <v>67</v>
      </c>
      <c r="F116" s="12"/>
      <c r="G116" s="6" t="s">
        <v>12</v>
      </c>
      <c r="H116" s="9">
        <v>16</v>
      </c>
      <c r="I116" s="14">
        <f t="shared" si="2"/>
        <v>8</v>
      </c>
      <c r="J116" s="7">
        <v>694</v>
      </c>
      <c r="K116" s="8">
        <f t="shared" si="3"/>
        <v>5552</v>
      </c>
    </row>
    <row r="117" spans="1:11" ht="22.5" x14ac:dyDescent="0.2">
      <c r="A117" s="5" t="s">
        <v>648</v>
      </c>
      <c r="B117" s="5" t="s">
        <v>643</v>
      </c>
      <c r="C117" s="5" t="s">
        <v>428</v>
      </c>
      <c r="D117" s="5" t="s">
        <v>645</v>
      </c>
      <c r="E117" s="5" t="s">
        <v>67</v>
      </c>
      <c r="F117" s="12"/>
      <c r="G117" s="6" t="s">
        <v>12</v>
      </c>
      <c r="H117" s="43">
        <v>16</v>
      </c>
      <c r="I117" s="42">
        <f t="shared" si="2"/>
        <v>8</v>
      </c>
      <c r="J117" s="7">
        <v>690.17000000000007</v>
      </c>
      <c r="K117" s="8">
        <f t="shared" si="3"/>
        <v>5521.3600000000006</v>
      </c>
    </row>
    <row r="118" spans="1:11" ht="22.5" x14ac:dyDescent="0.2">
      <c r="A118" s="5" t="s">
        <v>655</v>
      </c>
      <c r="B118" s="5" t="s">
        <v>656</v>
      </c>
      <c r="C118" s="5" t="s">
        <v>107</v>
      </c>
      <c r="D118" s="5" t="s">
        <v>657</v>
      </c>
      <c r="E118" s="5" t="s">
        <v>100</v>
      </c>
      <c r="F118" s="5"/>
      <c r="G118" s="6" t="s">
        <v>12</v>
      </c>
      <c r="H118" s="9">
        <v>2</v>
      </c>
      <c r="I118" s="14">
        <f t="shared" si="2"/>
        <v>1</v>
      </c>
      <c r="J118" s="7">
        <v>3265</v>
      </c>
      <c r="K118" s="8">
        <f t="shared" si="3"/>
        <v>3265</v>
      </c>
    </row>
    <row r="119" spans="1:11" ht="22.5" x14ac:dyDescent="0.2">
      <c r="A119" s="5" t="s">
        <v>658</v>
      </c>
      <c r="B119" s="5" t="s">
        <v>659</v>
      </c>
      <c r="C119" s="5" t="s">
        <v>107</v>
      </c>
      <c r="D119" s="5" t="s">
        <v>660</v>
      </c>
      <c r="E119" s="5" t="s">
        <v>78</v>
      </c>
      <c r="F119" s="5"/>
      <c r="G119" s="6" t="s">
        <v>12</v>
      </c>
      <c r="H119" s="43">
        <v>28</v>
      </c>
      <c r="I119" s="42">
        <f t="shared" si="2"/>
        <v>14</v>
      </c>
      <c r="J119" s="7">
        <v>620.99</v>
      </c>
      <c r="K119" s="8">
        <f t="shared" si="3"/>
        <v>8693.86</v>
      </c>
    </row>
    <row r="120" spans="1:11" ht="22.5" x14ac:dyDescent="0.2">
      <c r="A120" s="5" t="s">
        <v>658</v>
      </c>
      <c r="B120" s="5" t="s">
        <v>659</v>
      </c>
      <c r="C120" s="5" t="s">
        <v>107</v>
      </c>
      <c r="D120" s="5" t="s">
        <v>660</v>
      </c>
      <c r="E120" s="5" t="s">
        <v>51</v>
      </c>
      <c r="F120" s="5"/>
      <c r="G120" s="6" t="s">
        <v>12</v>
      </c>
      <c r="H120" s="43">
        <v>13.5</v>
      </c>
      <c r="I120" s="42">
        <f t="shared" si="2"/>
        <v>6.75</v>
      </c>
      <c r="J120" s="7">
        <v>366</v>
      </c>
      <c r="K120" s="8">
        <f t="shared" si="3"/>
        <v>2470.5</v>
      </c>
    </row>
    <row r="121" spans="1:11" ht="67.5" x14ac:dyDescent="0.2">
      <c r="A121" s="5" t="s">
        <v>661</v>
      </c>
      <c r="B121" s="5" t="s">
        <v>662</v>
      </c>
      <c r="C121" s="5" t="s">
        <v>96</v>
      </c>
      <c r="D121" s="5" t="s">
        <v>663</v>
      </c>
      <c r="E121" s="5" t="s">
        <v>141</v>
      </c>
      <c r="F121" s="5" t="s">
        <v>39</v>
      </c>
      <c r="G121" s="6" t="s">
        <v>18</v>
      </c>
      <c r="H121" s="9">
        <v>150</v>
      </c>
      <c r="I121" s="14">
        <f t="shared" si="2"/>
        <v>75</v>
      </c>
      <c r="J121" s="7">
        <v>250</v>
      </c>
      <c r="K121" s="8">
        <f t="shared" si="3"/>
        <v>18750</v>
      </c>
    </row>
    <row r="122" spans="1:11" ht="22.5" x14ac:dyDescent="0.2">
      <c r="A122" s="5" t="s">
        <v>204</v>
      </c>
      <c r="B122" s="5" t="s">
        <v>205</v>
      </c>
      <c r="C122" s="5" t="s">
        <v>10</v>
      </c>
      <c r="D122" s="5" t="s">
        <v>664</v>
      </c>
      <c r="E122" s="5" t="s">
        <v>78</v>
      </c>
      <c r="F122" s="12"/>
      <c r="G122" s="6" t="s">
        <v>12</v>
      </c>
      <c r="H122" s="9">
        <v>50</v>
      </c>
      <c r="I122" s="14">
        <f t="shared" si="2"/>
        <v>25</v>
      </c>
      <c r="J122" s="7">
        <v>16</v>
      </c>
      <c r="K122" s="8">
        <f t="shared" si="3"/>
        <v>400</v>
      </c>
    </row>
    <row r="123" spans="1:11" ht="22.5" x14ac:dyDescent="0.2">
      <c r="A123" s="5" t="s">
        <v>204</v>
      </c>
      <c r="B123" s="5" t="s">
        <v>205</v>
      </c>
      <c r="C123" s="5" t="s">
        <v>10</v>
      </c>
      <c r="D123" s="5" t="s">
        <v>664</v>
      </c>
      <c r="E123" s="5" t="s">
        <v>78</v>
      </c>
      <c r="F123" s="12"/>
      <c r="G123" s="6" t="s">
        <v>12</v>
      </c>
      <c r="H123" s="43">
        <v>630</v>
      </c>
      <c r="I123" s="42">
        <f t="shared" si="2"/>
        <v>315</v>
      </c>
      <c r="J123" s="7">
        <v>15.440000000000001</v>
      </c>
      <c r="K123" s="8">
        <f t="shared" si="3"/>
        <v>4863.6000000000004</v>
      </c>
    </row>
    <row r="124" spans="1:11" ht="22.5" x14ac:dyDescent="0.2">
      <c r="A124" s="5" t="s">
        <v>665</v>
      </c>
      <c r="B124" s="5" t="s">
        <v>665</v>
      </c>
      <c r="C124" s="5" t="s">
        <v>101</v>
      </c>
      <c r="D124" s="5" t="s">
        <v>666</v>
      </c>
      <c r="E124" s="5" t="s">
        <v>130</v>
      </c>
      <c r="F124" s="12"/>
      <c r="G124" s="6" t="s">
        <v>12</v>
      </c>
      <c r="H124" s="43">
        <v>72</v>
      </c>
      <c r="I124" s="42">
        <f t="shared" si="2"/>
        <v>36</v>
      </c>
      <c r="J124" s="7">
        <v>26.4</v>
      </c>
      <c r="K124" s="8">
        <f t="shared" si="3"/>
        <v>950.4</v>
      </c>
    </row>
    <row r="125" spans="1:11" ht="33.75" x14ac:dyDescent="0.2">
      <c r="A125" s="5" t="s">
        <v>667</v>
      </c>
      <c r="B125" s="5" t="s">
        <v>668</v>
      </c>
      <c r="C125" s="5" t="s">
        <v>26</v>
      </c>
      <c r="D125" s="5" t="s">
        <v>669</v>
      </c>
      <c r="E125" s="5" t="s">
        <v>194</v>
      </c>
      <c r="F125" s="5" t="s">
        <v>24</v>
      </c>
      <c r="G125" s="6" t="s">
        <v>12</v>
      </c>
      <c r="H125" s="9">
        <v>380</v>
      </c>
      <c r="I125" s="14">
        <f t="shared" si="2"/>
        <v>190</v>
      </c>
      <c r="J125" s="7">
        <v>27</v>
      </c>
      <c r="K125" s="8">
        <f t="shared" si="3"/>
        <v>5130</v>
      </c>
    </row>
    <row r="126" spans="1:11" ht="33.75" x14ac:dyDescent="0.2">
      <c r="A126" s="5" t="s">
        <v>667</v>
      </c>
      <c r="B126" s="5" t="s">
        <v>668</v>
      </c>
      <c r="C126" s="5" t="s">
        <v>26</v>
      </c>
      <c r="D126" s="5" t="s">
        <v>669</v>
      </c>
      <c r="E126" s="5" t="s">
        <v>194</v>
      </c>
      <c r="F126" s="5" t="s">
        <v>24</v>
      </c>
      <c r="G126" s="6" t="s">
        <v>12</v>
      </c>
      <c r="H126" s="43">
        <v>198</v>
      </c>
      <c r="I126" s="42">
        <f t="shared" si="2"/>
        <v>99</v>
      </c>
      <c r="J126" s="7">
        <v>25.959999999999997</v>
      </c>
      <c r="K126" s="8">
        <f t="shared" si="3"/>
        <v>2570.0399999999995</v>
      </c>
    </row>
    <row r="127" spans="1:11" ht="56.25" x14ac:dyDescent="0.2">
      <c r="A127" s="5" t="s">
        <v>670</v>
      </c>
      <c r="B127" s="5" t="s">
        <v>671</v>
      </c>
      <c r="C127" s="5" t="s">
        <v>125</v>
      </c>
      <c r="D127" s="5" t="s">
        <v>672</v>
      </c>
      <c r="E127" s="5" t="s">
        <v>673</v>
      </c>
      <c r="F127" s="12"/>
      <c r="G127" s="6" t="s">
        <v>12</v>
      </c>
      <c r="H127" s="43">
        <v>28</v>
      </c>
      <c r="I127" s="42">
        <f t="shared" si="2"/>
        <v>14</v>
      </c>
      <c r="J127" s="7">
        <v>216.47999999999996</v>
      </c>
      <c r="K127" s="8">
        <f t="shared" si="3"/>
        <v>3030.7199999999993</v>
      </c>
    </row>
    <row r="128" spans="1:11" ht="22.5" x14ac:dyDescent="0.2">
      <c r="A128" s="5" t="s">
        <v>670</v>
      </c>
      <c r="B128" s="5" t="s">
        <v>671</v>
      </c>
      <c r="C128" s="5" t="s">
        <v>138</v>
      </c>
      <c r="D128" s="5" t="s">
        <v>674</v>
      </c>
      <c r="E128" s="5" t="s">
        <v>191</v>
      </c>
      <c r="F128" s="12"/>
      <c r="G128" s="6" t="s">
        <v>12</v>
      </c>
      <c r="H128" s="9">
        <v>56</v>
      </c>
      <c r="I128" s="14">
        <f t="shared" si="2"/>
        <v>28</v>
      </c>
      <c r="J128" s="7">
        <v>230</v>
      </c>
      <c r="K128" s="8">
        <f t="shared" si="3"/>
        <v>6440</v>
      </c>
    </row>
    <row r="129" spans="1:11" ht="22.5" x14ac:dyDescent="0.2">
      <c r="A129" s="5" t="s">
        <v>670</v>
      </c>
      <c r="B129" s="5" t="s">
        <v>671</v>
      </c>
      <c r="C129" s="5" t="s">
        <v>138</v>
      </c>
      <c r="D129" s="5" t="s">
        <v>674</v>
      </c>
      <c r="E129" s="5" t="s">
        <v>191</v>
      </c>
      <c r="F129" s="12"/>
      <c r="G129" s="6" t="s">
        <v>12</v>
      </c>
      <c r="H129" s="43">
        <v>180</v>
      </c>
      <c r="I129" s="42">
        <f t="shared" si="2"/>
        <v>90</v>
      </c>
      <c r="J129" s="7">
        <v>217.48000000000005</v>
      </c>
      <c r="K129" s="8">
        <f t="shared" si="3"/>
        <v>19573.200000000004</v>
      </c>
    </row>
    <row r="130" spans="1:11" ht="33.75" x14ac:dyDescent="0.2">
      <c r="A130" s="5" t="s">
        <v>675</v>
      </c>
      <c r="B130" s="5" t="s">
        <v>676</v>
      </c>
      <c r="C130" s="5" t="s">
        <v>97</v>
      </c>
      <c r="D130" s="5" t="s">
        <v>677</v>
      </c>
      <c r="E130" s="5" t="s">
        <v>678</v>
      </c>
      <c r="F130" s="5" t="s">
        <v>93</v>
      </c>
      <c r="G130" s="6" t="s">
        <v>12</v>
      </c>
      <c r="H130" s="9">
        <v>8</v>
      </c>
      <c r="I130" s="14">
        <f t="shared" si="2"/>
        <v>4</v>
      </c>
      <c r="J130" s="7">
        <v>14500</v>
      </c>
      <c r="K130" s="8">
        <f t="shared" si="3"/>
        <v>58000</v>
      </c>
    </row>
    <row r="131" spans="1:11" ht="22.5" x14ac:dyDescent="0.2">
      <c r="A131" s="5" t="s">
        <v>74</v>
      </c>
      <c r="B131" s="5" t="s">
        <v>679</v>
      </c>
      <c r="C131" s="5" t="s">
        <v>124</v>
      </c>
      <c r="D131" s="5" t="s">
        <v>680</v>
      </c>
      <c r="E131" s="5" t="s">
        <v>30</v>
      </c>
      <c r="F131" s="5"/>
      <c r="G131" s="6" t="s">
        <v>12</v>
      </c>
      <c r="H131" s="9">
        <v>2000</v>
      </c>
      <c r="I131" s="14">
        <f t="shared" si="2"/>
        <v>1000</v>
      </c>
      <c r="J131" s="7">
        <v>22</v>
      </c>
      <c r="K131" s="8">
        <f t="shared" si="3"/>
        <v>22000</v>
      </c>
    </row>
    <row r="132" spans="1:11" ht="22.5" x14ac:dyDescent="0.2">
      <c r="A132" s="5" t="s">
        <v>74</v>
      </c>
      <c r="B132" s="5" t="s">
        <v>679</v>
      </c>
      <c r="C132" s="5" t="s">
        <v>124</v>
      </c>
      <c r="D132" s="5" t="s">
        <v>680</v>
      </c>
      <c r="E132" s="5" t="s">
        <v>30</v>
      </c>
      <c r="F132" s="5"/>
      <c r="G132" s="6" t="s">
        <v>12</v>
      </c>
      <c r="H132" s="43">
        <v>70</v>
      </c>
      <c r="I132" s="42">
        <f t="shared" ref="I132:I195" si="4">H132/2</f>
        <v>35</v>
      </c>
      <c r="J132" s="7">
        <v>19.73</v>
      </c>
      <c r="K132" s="8">
        <f t="shared" ref="K132:K195" si="5">I132*J132</f>
        <v>690.55000000000007</v>
      </c>
    </row>
    <row r="133" spans="1:11" ht="67.5" x14ac:dyDescent="0.2">
      <c r="A133" s="5" t="s">
        <v>75</v>
      </c>
      <c r="B133" s="5" t="s">
        <v>75</v>
      </c>
      <c r="C133" s="5" t="s">
        <v>96</v>
      </c>
      <c r="D133" s="5" t="s">
        <v>681</v>
      </c>
      <c r="E133" s="5" t="s">
        <v>141</v>
      </c>
      <c r="F133" s="5"/>
      <c r="G133" s="6" t="s">
        <v>12</v>
      </c>
      <c r="H133" s="9">
        <v>2000</v>
      </c>
      <c r="I133" s="14">
        <f t="shared" si="4"/>
        <v>1000</v>
      </c>
      <c r="J133" s="7">
        <v>22</v>
      </c>
      <c r="K133" s="8">
        <f t="shared" si="5"/>
        <v>22000</v>
      </c>
    </row>
    <row r="134" spans="1:11" ht="22.5" x14ac:dyDescent="0.2">
      <c r="A134" s="5" t="s">
        <v>75</v>
      </c>
      <c r="B134" s="5" t="s">
        <v>75</v>
      </c>
      <c r="C134" s="5" t="s">
        <v>10</v>
      </c>
      <c r="D134" s="5" t="s">
        <v>682</v>
      </c>
      <c r="E134" s="5" t="s">
        <v>55</v>
      </c>
      <c r="F134" s="5"/>
      <c r="G134" s="6" t="s">
        <v>12</v>
      </c>
      <c r="H134" s="9">
        <v>400</v>
      </c>
      <c r="I134" s="14">
        <f t="shared" si="4"/>
        <v>200</v>
      </c>
      <c r="J134" s="7">
        <v>8</v>
      </c>
      <c r="K134" s="8">
        <f t="shared" si="5"/>
        <v>1600</v>
      </c>
    </row>
    <row r="135" spans="1:11" ht="22.5" x14ac:dyDescent="0.2">
      <c r="A135" s="5" t="s">
        <v>75</v>
      </c>
      <c r="B135" s="5" t="s">
        <v>75</v>
      </c>
      <c r="C135" s="5" t="s">
        <v>10</v>
      </c>
      <c r="D135" s="5" t="s">
        <v>682</v>
      </c>
      <c r="E135" s="5" t="s">
        <v>55</v>
      </c>
      <c r="F135" s="5"/>
      <c r="G135" s="6" t="s">
        <v>12</v>
      </c>
      <c r="H135" s="43">
        <v>500</v>
      </c>
      <c r="I135" s="42">
        <f t="shared" si="4"/>
        <v>250</v>
      </c>
      <c r="J135" s="7">
        <v>6.5</v>
      </c>
      <c r="K135" s="8">
        <f t="shared" si="5"/>
        <v>1625</v>
      </c>
    </row>
    <row r="136" spans="1:11" ht="33.75" x14ac:dyDescent="0.2">
      <c r="A136" s="5" t="s">
        <v>683</v>
      </c>
      <c r="B136" s="5" t="s">
        <v>684</v>
      </c>
      <c r="C136" s="5" t="s">
        <v>192</v>
      </c>
      <c r="D136" s="5" t="s">
        <v>685</v>
      </c>
      <c r="E136" s="5" t="s">
        <v>686</v>
      </c>
      <c r="F136" s="5" t="s">
        <v>39</v>
      </c>
      <c r="G136" s="6" t="s">
        <v>18</v>
      </c>
      <c r="H136" s="9">
        <v>6</v>
      </c>
      <c r="I136" s="14">
        <f t="shared" si="4"/>
        <v>3</v>
      </c>
      <c r="J136" s="7">
        <v>287</v>
      </c>
      <c r="K136" s="8">
        <f t="shared" si="5"/>
        <v>861</v>
      </c>
    </row>
    <row r="137" spans="1:11" ht="56.25" x14ac:dyDescent="0.2">
      <c r="A137" s="6" t="s">
        <v>683</v>
      </c>
      <c r="B137" s="6" t="s">
        <v>684</v>
      </c>
      <c r="C137" s="6" t="s">
        <v>192</v>
      </c>
      <c r="D137" s="6" t="s">
        <v>687</v>
      </c>
      <c r="E137" s="6" t="s">
        <v>177</v>
      </c>
      <c r="F137" s="6"/>
      <c r="G137" s="6" t="s">
        <v>12</v>
      </c>
      <c r="H137" s="43">
        <v>54</v>
      </c>
      <c r="I137" s="42">
        <f t="shared" si="4"/>
        <v>27</v>
      </c>
      <c r="J137" s="7">
        <v>297</v>
      </c>
      <c r="K137" s="8">
        <f t="shared" si="5"/>
        <v>8019</v>
      </c>
    </row>
    <row r="138" spans="1:11" ht="22.5" x14ac:dyDescent="0.2">
      <c r="A138" s="5" t="s">
        <v>492</v>
      </c>
      <c r="B138" s="5" t="s">
        <v>492</v>
      </c>
      <c r="C138" s="5" t="s">
        <v>107</v>
      </c>
      <c r="D138" s="5" t="s">
        <v>688</v>
      </c>
      <c r="E138" s="5" t="s">
        <v>13</v>
      </c>
      <c r="F138" s="5"/>
      <c r="G138" s="6" t="s">
        <v>12</v>
      </c>
      <c r="H138" s="9">
        <v>2</v>
      </c>
      <c r="I138" s="14">
        <f t="shared" si="4"/>
        <v>1</v>
      </c>
      <c r="J138" s="7">
        <v>45</v>
      </c>
      <c r="K138" s="8">
        <f t="shared" si="5"/>
        <v>45</v>
      </c>
    </row>
    <row r="139" spans="1:11" ht="22.5" x14ac:dyDescent="0.2">
      <c r="A139" s="5" t="s">
        <v>492</v>
      </c>
      <c r="B139" s="5" t="s">
        <v>492</v>
      </c>
      <c r="C139" s="5" t="s">
        <v>107</v>
      </c>
      <c r="D139" s="5" t="s">
        <v>688</v>
      </c>
      <c r="E139" s="5" t="s">
        <v>13</v>
      </c>
      <c r="F139" s="5"/>
      <c r="G139" s="6" t="s">
        <v>12</v>
      </c>
      <c r="H139" s="43">
        <v>144</v>
      </c>
      <c r="I139" s="42">
        <f t="shared" si="4"/>
        <v>72</v>
      </c>
      <c r="J139" s="7">
        <v>39</v>
      </c>
      <c r="K139" s="8">
        <f t="shared" si="5"/>
        <v>2808</v>
      </c>
    </row>
    <row r="140" spans="1:11" ht="22.5" x14ac:dyDescent="0.2">
      <c r="A140" s="5" t="s">
        <v>689</v>
      </c>
      <c r="B140" s="5" t="s">
        <v>690</v>
      </c>
      <c r="C140" s="5" t="s">
        <v>23</v>
      </c>
      <c r="D140" s="5" t="s">
        <v>691</v>
      </c>
      <c r="E140" s="5" t="s">
        <v>78</v>
      </c>
      <c r="F140" s="5"/>
      <c r="G140" s="6" t="s">
        <v>12</v>
      </c>
      <c r="H140" s="43">
        <v>216</v>
      </c>
      <c r="I140" s="42">
        <f t="shared" si="4"/>
        <v>108</v>
      </c>
      <c r="J140" s="7">
        <v>85.71</v>
      </c>
      <c r="K140" s="8">
        <f t="shared" si="5"/>
        <v>9256.6799999999985</v>
      </c>
    </row>
    <row r="141" spans="1:11" ht="22.5" x14ac:dyDescent="0.2">
      <c r="A141" s="5" t="s">
        <v>689</v>
      </c>
      <c r="B141" s="5" t="s">
        <v>690</v>
      </c>
      <c r="C141" s="5" t="s">
        <v>23</v>
      </c>
      <c r="D141" s="5" t="s">
        <v>691</v>
      </c>
      <c r="E141" s="5" t="s">
        <v>55</v>
      </c>
      <c r="F141" s="5"/>
      <c r="G141" s="6" t="s">
        <v>12</v>
      </c>
      <c r="H141" s="9">
        <v>240</v>
      </c>
      <c r="I141" s="14">
        <f t="shared" si="4"/>
        <v>120</v>
      </c>
      <c r="J141" s="7">
        <v>165</v>
      </c>
      <c r="K141" s="8">
        <f t="shared" si="5"/>
        <v>19800</v>
      </c>
    </row>
    <row r="142" spans="1:11" ht="22.5" x14ac:dyDescent="0.2">
      <c r="A142" s="5" t="s">
        <v>689</v>
      </c>
      <c r="B142" s="5" t="s">
        <v>690</v>
      </c>
      <c r="C142" s="5" t="s">
        <v>23</v>
      </c>
      <c r="D142" s="5" t="s">
        <v>691</v>
      </c>
      <c r="E142" s="5" t="s">
        <v>55</v>
      </c>
      <c r="F142" s="5"/>
      <c r="G142" s="6" t="s">
        <v>12</v>
      </c>
      <c r="H142" s="43">
        <v>252</v>
      </c>
      <c r="I142" s="42">
        <f t="shared" si="4"/>
        <v>126</v>
      </c>
      <c r="J142" s="7">
        <v>166</v>
      </c>
      <c r="K142" s="8">
        <f t="shared" si="5"/>
        <v>20916</v>
      </c>
    </row>
    <row r="143" spans="1:11" ht="22.5" x14ac:dyDescent="0.2">
      <c r="A143" s="5" t="s">
        <v>692</v>
      </c>
      <c r="B143" s="5" t="s">
        <v>690</v>
      </c>
      <c r="C143" s="5" t="s">
        <v>107</v>
      </c>
      <c r="D143" s="5" t="s">
        <v>691</v>
      </c>
      <c r="E143" s="5" t="s">
        <v>78</v>
      </c>
      <c r="F143" s="5"/>
      <c r="G143" s="6" t="s">
        <v>12</v>
      </c>
      <c r="H143" s="43">
        <v>10</v>
      </c>
      <c r="I143" s="42">
        <f t="shared" si="4"/>
        <v>5</v>
      </c>
      <c r="J143" s="7">
        <v>73</v>
      </c>
      <c r="K143" s="8">
        <f t="shared" si="5"/>
        <v>365</v>
      </c>
    </row>
    <row r="144" spans="1:11" ht="22.5" x14ac:dyDescent="0.2">
      <c r="A144" s="5" t="s">
        <v>693</v>
      </c>
      <c r="B144" s="5" t="s">
        <v>690</v>
      </c>
      <c r="C144" s="5" t="s">
        <v>23</v>
      </c>
      <c r="D144" s="5" t="s">
        <v>691</v>
      </c>
      <c r="E144" s="5" t="s">
        <v>51</v>
      </c>
      <c r="F144" s="5"/>
      <c r="G144" s="6" t="s">
        <v>12</v>
      </c>
      <c r="H144" s="43">
        <v>6</v>
      </c>
      <c r="I144" s="42">
        <f t="shared" si="4"/>
        <v>3</v>
      </c>
      <c r="J144" s="7">
        <v>53.20000000000001</v>
      </c>
      <c r="K144" s="8">
        <f t="shared" si="5"/>
        <v>159.60000000000002</v>
      </c>
    </row>
    <row r="145" spans="1:11" ht="22.5" x14ac:dyDescent="0.2">
      <c r="A145" s="5" t="s">
        <v>694</v>
      </c>
      <c r="B145" s="5" t="s">
        <v>695</v>
      </c>
      <c r="C145" s="5" t="s">
        <v>197</v>
      </c>
      <c r="D145" s="5" t="s">
        <v>696</v>
      </c>
      <c r="E145" s="5" t="s">
        <v>30</v>
      </c>
      <c r="F145" s="5"/>
      <c r="G145" s="6" t="s">
        <v>12</v>
      </c>
      <c r="H145" s="43">
        <v>4</v>
      </c>
      <c r="I145" s="42">
        <f t="shared" si="4"/>
        <v>2</v>
      </c>
      <c r="J145" s="7">
        <v>148.38000000000002</v>
      </c>
      <c r="K145" s="8">
        <f t="shared" si="5"/>
        <v>296.76000000000005</v>
      </c>
    </row>
    <row r="146" spans="1:11" ht="22.5" x14ac:dyDescent="0.2">
      <c r="A146" s="5" t="s">
        <v>697</v>
      </c>
      <c r="B146" s="5" t="s">
        <v>698</v>
      </c>
      <c r="C146" s="5" t="s">
        <v>101</v>
      </c>
      <c r="D146" s="5" t="s">
        <v>699</v>
      </c>
      <c r="E146" s="5" t="s">
        <v>174</v>
      </c>
      <c r="F146" s="5"/>
      <c r="G146" s="6" t="s">
        <v>12</v>
      </c>
      <c r="H146" s="9">
        <v>2</v>
      </c>
      <c r="I146" s="14">
        <f t="shared" si="4"/>
        <v>1</v>
      </c>
      <c r="J146" s="7">
        <v>2335</v>
      </c>
      <c r="K146" s="8">
        <f t="shared" si="5"/>
        <v>2335</v>
      </c>
    </row>
    <row r="147" spans="1:11" ht="22.5" x14ac:dyDescent="0.2">
      <c r="A147" s="5" t="s">
        <v>700</v>
      </c>
      <c r="B147" s="5" t="s">
        <v>632</v>
      </c>
      <c r="C147" s="5" t="s">
        <v>101</v>
      </c>
      <c r="D147" s="5" t="s">
        <v>633</v>
      </c>
      <c r="E147" s="5" t="s">
        <v>701</v>
      </c>
      <c r="F147" s="12"/>
      <c r="G147" s="6" t="s">
        <v>12</v>
      </c>
      <c r="H147" s="43">
        <v>10</v>
      </c>
      <c r="I147" s="42">
        <f t="shared" si="4"/>
        <v>5</v>
      </c>
      <c r="J147" s="7">
        <v>460.68000000000006</v>
      </c>
      <c r="K147" s="8">
        <f t="shared" si="5"/>
        <v>2303.4000000000005</v>
      </c>
    </row>
    <row r="148" spans="1:11" ht="22.5" x14ac:dyDescent="0.2">
      <c r="A148" s="5" t="s">
        <v>605</v>
      </c>
      <c r="B148" s="5" t="s">
        <v>605</v>
      </c>
      <c r="C148" s="5" t="s">
        <v>107</v>
      </c>
      <c r="D148" s="5" t="s">
        <v>608</v>
      </c>
      <c r="E148" s="5" t="s">
        <v>78</v>
      </c>
      <c r="F148" s="5"/>
      <c r="G148" s="6" t="s">
        <v>12</v>
      </c>
      <c r="H148" s="43">
        <v>90</v>
      </c>
      <c r="I148" s="42">
        <f t="shared" si="4"/>
        <v>45</v>
      </c>
      <c r="J148" s="7">
        <v>19.399999999999999</v>
      </c>
      <c r="K148" s="8">
        <f t="shared" si="5"/>
        <v>872.99999999999989</v>
      </c>
    </row>
    <row r="149" spans="1:11" ht="22.5" x14ac:dyDescent="0.2">
      <c r="A149" s="5" t="s">
        <v>702</v>
      </c>
      <c r="B149" s="5" t="s">
        <v>605</v>
      </c>
      <c r="C149" s="5" t="s">
        <v>107</v>
      </c>
      <c r="D149" s="5" t="s">
        <v>608</v>
      </c>
      <c r="E149" s="5" t="s">
        <v>78</v>
      </c>
      <c r="F149" s="5"/>
      <c r="G149" s="6" t="s">
        <v>12</v>
      </c>
      <c r="H149" s="9">
        <v>10</v>
      </c>
      <c r="I149" s="14">
        <f t="shared" si="4"/>
        <v>5</v>
      </c>
      <c r="J149" s="7">
        <v>142</v>
      </c>
      <c r="K149" s="8">
        <f t="shared" si="5"/>
        <v>710</v>
      </c>
    </row>
    <row r="150" spans="1:11" ht="22.5" x14ac:dyDescent="0.2">
      <c r="A150" s="5" t="s">
        <v>702</v>
      </c>
      <c r="B150" s="5" t="s">
        <v>605</v>
      </c>
      <c r="C150" s="5" t="s">
        <v>107</v>
      </c>
      <c r="D150" s="5" t="s">
        <v>608</v>
      </c>
      <c r="E150" s="5" t="s">
        <v>78</v>
      </c>
      <c r="F150" s="5"/>
      <c r="G150" s="6" t="s">
        <v>12</v>
      </c>
      <c r="H150" s="43">
        <v>10</v>
      </c>
      <c r="I150" s="42">
        <f t="shared" si="4"/>
        <v>5</v>
      </c>
      <c r="J150" s="7">
        <v>136.52000000000001</v>
      </c>
      <c r="K150" s="8">
        <f t="shared" si="5"/>
        <v>682.6</v>
      </c>
    </row>
    <row r="151" spans="1:11" ht="33.75" x14ac:dyDescent="0.2">
      <c r="A151" s="5" t="s">
        <v>703</v>
      </c>
      <c r="B151" s="5" t="s">
        <v>704</v>
      </c>
      <c r="C151" s="5" t="s">
        <v>101</v>
      </c>
      <c r="D151" s="5" t="s">
        <v>705</v>
      </c>
      <c r="E151" s="5" t="s">
        <v>130</v>
      </c>
      <c r="F151" s="5"/>
      <c r="G151" s="6" t="s">
        <v>12</v>
      </c>
      <c r="H151" s="43">
        <v>10</v>
      </c>
      <c r="I151" s="42">
        <f t="shared" si="4"/>
        <v>5</v>
      </c>
      <c r="J151" s="7">
        <v>148</v>
      </c>
      <c r="K151" s="8">
        <f t="shared" si="5"/>
        <v>740</v>
      </c>
    </row>
    <row r="152" spans="1:11" ht="22.5" x14ac:dyDescent="0.2">
      <c r="A152" s="5" t="s">
        <v>706</v>
      </c>
      <c r="B152" s="5" t="s">
        <v>707</v>
      </c>
      <c r="C152" s="5" t="s">
        <v>708</v>
      </c>
      <c r="D152" s="5" t="s">
        <v>709</v>
      </c>
      <c r="E152" s="5" t="s">
        <v>710</v>
      </c>
      <c r="F152" s="5"/>
      <c r="G152" s="6" t="s">
        <v>12</v>
      </c>
      <c r="H152" s="43">
        <v>10</v>
      </c>
      <c r="I152" s="42">
        <f t="shared" si="4"/>
        <v>5</v>
      </c>
      <c r="J152" s="7">
        <v>107.37</v>
      </c>
      <c r="K152" s="8">
        <f t="shared" si="5"/>
        <v>536.85</v>
      </c>
    </row>
    <row r="153" spans="1:11" ht="22.5" x14ac:dyDescent="0.2">
      <c r="A153" s="5" t="s">
        <v>706</v>
      </c>
      <c r="B153" s="5" t="s">
        <v>707</v>
      </c>
      <c r="C153" s="5" t="s">
        <v>124</v>
      </c>
      <c r="D153" s="5" t="s">
        <v>711</v>
      </c>
      <c r="E153" s="5" t="s">
        <v>57</v>
      </c>
      <c r="F153" s="5" t="s">
        <v>19</v>
      </c>
      <c r="G153" s="6" t="s">
        <v>12</v>
      </c>
      <c r="H153" s="43">
        <v>1.8</v>
      </c>
      <c r="I153" s="42">
        <f t="shared" si="4"/>
        <v>0.9</v>
      </c>
      <c r="J153" s="7">
        <v>3407</v>
      </c>
      <c r="K153" s="8">
        <f t="shared" si="5"/>
        <v>3066.3</v>
      </c>
    </row>
    <row r="154" spans="1:11" ht="22.5" x14ac:dyDescent="0.2">
      <c r="A154" s="5" t="s">
        <v>712</v>
      </c>
      <c r="B154" s="5" t="s">
        <v>695</v>
      </c>
      <c r="C154" s="5" t="s">
        <v>10</v>
      </c>
      <c r="D154" s="5" t="s">
        <v>713</v>
      </c>
      <c r="E154" s="5" t="s">
        <v>55</v>
      </c>
      <c r="F154" s="5"/>
      <c r="G154" s="6" t="s">
        <v>12</v>
      </c>
      <c r="H154" s="43">
        <v>300</v>
      </c>
      <c r="I154" s="42">
        <f t="shared" si="4"/>
        <v>150</v>
      </c>
      <c r="J154" s="7">
        <v>39.5</v>
      </c>
      <c r="K154" s="8">
        <f t="shared" si="5"/>
        <v>5925</v>
      </c>
    </row>
    <row r="155" spans="1:11" ht="22.5" x14ac:dyDescent="0.2">
      <c r="A155" s="5" t="s">
        <v>714</v>
      </c>
      <c r="B155" s="5" t="s">
        <v>715</v>
      </c>
      <c r="C155" s="5" t="s">
        <v>101</v>
      </c>
      <c r="D155" s="5" t="s">
        <v>716</v>
      </c>
      <c r="E155" s="5" t="s">
        <v>134</v>
      </c>
      <c r="F155" s="5"/>
      <c r="G155" s="6" t="s">
        <v>12</v>
      </c>
      <c r="H155" s="9">
        <v>2</v>
      </c>
      <c r="I155" s="14">
        <f t="shared" si="4"/>
        <v>1</v>
      </c>
      <c r="J155" s="7">
        <v>4300</v>
      </c>
      <c r="K155" s="8">
        <f t="shared" si="5"/>
        <v>4300</v>
      </c>
    </row>
    <row r="156" spans="1:11" ht="67.5" x14ac:dyDescent="0.2">
      <c r="A156" s="5" t="s">
        <v>717</v>
      </c>
      <c r="B156" s="5" t="s">
        <v>144</v>
      </c>
      <c r="C156" s="5" t="s">
        <v>96</v>
      </c>
      <c r="D156" s="5" t="s">
        <v>718</v>
      </c>
      <c r="E156" s="5" t="s">
        <v>145</v>
      </c>
      <c r="F156" s="5" t="s">
        <v>88</v>
      </c>
      <c r="G156" s="6" t="s">
        <v>12</v>
      </c>
      <c r="H156" s="9">
        <v>10</v>
      </c>
      <c r="I156" s="14">
        <f t="shared" si="4"/>
        <v>5</v>
      </c>
      <c r="J156" s="7">
        <v>4466</v>
      </c>
      <c r="K156" s="8">
        <f t="shared" si="5"/>
        <v>22330</v>
      </c>
    </row>
    <row r="157" spans="1:11" ht="22.5" x14ac:dyDescent="0.2">
      <c r="A157" s="5" t="s">
        <v>719</v>
      </c>
      <c r="B157" s="5" t="s">
        <v>719</v>
      </c>
      <c r="C157" s="5" t="s">
        <v>10</v>
      </c>
      <c r="D157" s="5" t="s">
        <v>720</v>
      </c>
      <c r="E157" s="5" t="s">
        <v>354</v>
      </c>
      <c r="F157" s="5"/>
      <c r="G157" s="6" t="s">
        <v>12</v>
      </c>
      <c r="H157" s="43">
        <v>6</v>
      </c>
      <c r="I157" s="42">
        <f t="shared" si="4"/>
        <v>3</v>
      </c>
      <c r="J157" s="7">
        <v>456</v>
      </c>
      <c r="K157" s="8">
        <f t="shared" si="5"/>
        <v>1368</v>
      </c>
    </row>
    <row r="158" spans="1:11" ht="22.5" x14ac:dyDescent="0.2">
      <c r="A158" s="5" t="s">
        <v>721</v>
      </c>
      <c r="B158" s="5" t="s">
        <v>721</v>
      </c>
      <c r="C158" s="5" t="s">
        <v>101</v>
      </c>
      <c r="D158" s="5" t="s">
        <v>722</v>
      </c>
      <c r="E158" s="5" t="s">
        <v>130</v>
      </c>
      <c r="F158" s="12"/>
      <c r="G158" s="6" t="s">
        <v>12</v>
      </c>
      <c r="H158" s="43">
        <v>13.5</v>
      </c>
      <c r="I158" s="42">
        <f t="shared" si="4"/>
        <v>6.75</v>
      </c>
      <c r="J158" s="7">
        <v>17.89</v>
      </c>
      <c r="K158" s="8">
        <f t="shared" si="5"/>
        <v>120.75750000000001</v>
      </c>
    </row>
    <row r="159" spans="1:11" ht="22.5" x14ac:dyDescent="0.2">
      <c r="A159" s="5" t="s">
        <v>723</v>
      </c>
      <c r="B159" s="5" t="s">
        <v>632</v>
      </c>
      <c r="C159" s="5" t="s">
        <v>101</v>
      </c>
      <c r="D159" s="5" t="s">
        <v>633</v>
      </c>
      <c r="E159" s="5" t="s">
        <v>701</v>
      </c>
      <c r="F159" s="5"/>
      <c r="G159" s="6" t="s">
        <v>12</v>
      </c>
      <c r="H159" s="43">
        <v>10</v>
      </c>
      <c r="I159" s="42">
        <f t="shared" si="4"/>
        <v>5</v>
      </c>
      <c r="J159" s="7">
        <v>512.92999999999984</v>
      </c>
      <c r="K159" s="8">
        <f t="shared" si="5"/>
        <v>2564.6499999999992</v>
      </c>
    </row>
    <row r="160" spans="1:11" ht="33.75" x14ac:dyDescent="0.2">
      <c r="A160" s="5" t="s">
        <v>724</v>
      </c>
      <c r="B160" s="5" t="s">
        <v>725</v>
      </c>
      <c r="C160" s="5" t="s">
        <v>43</v>
      </c>
      <c r="D160" s="5" t="s">
        <v>726</v>
      </c>
      <c r="E160" s="5" t="s">
        <v>727</v>
      </c>
      <c r="F160" s="5"/>
      <c r="G160" s="6" t="s">
        <v>12</v>
      </c>
      <c r="H160" s="43">
        <v>50</v>
      </c>
      <c r="I160" s="42">
        <f t="shared" si="4"/>
        <v>25</v>
      </c>
      <c r="J160" s="7">
        <v>22.000000000000004</v>
      </c>
      <c r="K160" s="8">
        <f t="shared" si="5"/>
        <v>550.00000000000011</v>
      </c>
    </row>
    <row r="161" spans="1:11" ht="22.5" x14ac:dyDescent="0.2">
      <c r="A161" s="5" t="s">
        <v>728</v>
      </c>
      <c r="B161" s="5" t="s">
        <v>500</v>
      </c>
      <c r="C161" s="5" t="s">
        <v>101</v>
      </c>
      <c r="D161" s="5" t="s">
        <v>501</v>
      </c>
      <c r="E161" s="5" t="s">
        <v>502</v>
      </c>
      <c r="F161" s="12"/>
      <c r="G161" s="6" t="s">
        <v>12</v>
      </c>
      <c r="H161" s="43">
        <v>46</v>
      </c>
      <c r="I161" s="42">
        <f t="shared" si="4"/>
        <v>23</v>
      </c>
      <c r="J161" s="7">
        <v>410.24</v>
      </c>
      <c r="K161" s="8">
        <f t="shared" si="5"/>
        <v>9435.52</v>
      </c>
    </row>
    <row r="162" spans="1:11" ht="56.25" x14ac:dyDescent="0.2">
      <c r="A162" s="5" t="s">
        <v>728</v>
      </c>
      <c r="B162" s="5" t="s">
        <v>500</v>
      </c>
      <c r="C162" s="5" t="s">
        <v>106</v>
      </c>
      <c r="D162" s="5" t="s">
        <v>729</v>
      </c>
      <c r="E162" s="5" t="s">
        <v>730</v>
      </c>
      <c r="F162" s="5"/>
      <c r="G162" s="6" t="s">
        <v>12</v>
      </c>
      <c r="H162" s="43">
        <v>36</v>
      </c>
      <c r="I162" s="42">
        <f t="shared" si="4"/>
        <v>18</v>
      </c>
      <c r="J162" s="7">
        <v>182.17</v>
      </c>
      <c r="K162" s="8">
        <f t="shared" si="5"/>
        <v>3279.06</v>
      </c>
    </row>
    <row r="163" spans="1:11" ht="33.75" x14ac:dyDescent="0.2">
      <c r="A163" s="5" t="s">
        <v>728</v>
      </c>
      <c r="B163" s="5" t="s">
        <v>500</v>
      </c>
      <c r="C163" s="5" t="s">
        <v>428</v>
      </c>
      <c r="D163" s="5" t="s">
        <v>731</v>
      </c>
      <c r="E163" s="5" t="s">
        <v>191</v>
      </c>
      <c r="F163" s="5"/>
      <c r="G163" s="6" t="s">
        <v>12</v>
      </c>
      <c r="H163" s="43">
        <v>28</v>
      </c>
      <c r="I163" s="42">
        <f t="shared" si="4"/>
        <v>14</v>
      </c>
      <c r="J163" s="7">
        <v>303.14</v>
      </c>
      <c r="K163" s="8">
        <f t="shared" si="5"/>
        <v>4243.96</v>
      </c>
    </row>
    <row r="164" spans="1:11" ht="33.75" x14ac:dyDescent="0.2">
      <c r="A164" s="5" t="s">
        <v>728</v>
      </c>
      <c r="B164" s="5" t="s">
        <v>500</v>
      </c>
      <c r="C164" s="5" t="s">
        <v>428</v>
      </c>
      <c r="D164" s="5" t="s">
        <v>732</v>
      </c>
      <c r="E164" s="5" t="s">
        <v>506</v>
      </c>
      <c r="F164" s="5"/>
      <c r="G164" s="6" t="s">
        <v>12</v>
      </c>
      <c r="H164" s="9">
        <v>20</v>
      </c>
      <c r="I164" s="14">
        <f t="shared" si="4"/>
        <v>10</v>
      </c>
      <c r="J164" s="7">
        <v>441</v>
      </c>
      <c r="K164" s="8">
        <f t="shared" si="5"/>
        <v>4410</v>
      </c>
    </row>
    <row r="165" spans="1:11" ht="33.75" x14ac:dyDescent="0.2">
      <c r="A165" s="5" t="s">
        <v>728</v>
      </c>
      <c r="B165" s="5" t="s">
        <v>500</v>
      </c>
      <c r="C165" s="5" t="s">
        <v>428</v>
      </c>
      <c r="D165" s="5" t="s">
        <v>732</v>
      </c>
      <c r="E165" s="5" t="s">
        <v>506</v>
      </c>
      <c r="F165" s="5"/>
      <c r="G165" s="6" t="s">
        <v>12</v>
      </c>
      <c r="H165" s="43">
        <v>46</v>
      </c>
      <c r="I165" s="42">
        <f t="shared" si="4"/>
        <v>23</v>
      </c>
      <c r="J165" s="7">
        <v>423.06000000000006</v>
      </c>
      <c r="K165" s="8">
        <f t="shared" si="5"/>
        <v>9730.380000000001</v>
      </c>
    </row>
    <row r="166" spans="1:11" ht="67.5" x14ac:dyDescent="0.2">
      <c r="A166" s="5" t="s">
        <v>728</v>
      </c>
      <c r="B166" s="5" t="s">
        <v>500</v>
      </c>
      <c r="C166" s="5" t="s">
        <v>106</v>
      </c>
      <c r="D166" s="5" t="s">
        <v>733</v>
      </c>
      <c r="E166" s="5" t="s">
        <v>734</v>
      </c>
      <c r="F166" s="5"/>
      <c r="G166" s="6" t="s">
        <v>12</v>
      </c>
      <c r="H166" s="43">
        <v>28</v>
      </c>
      <c r="I166" s="42">
        <f t="shared" si="4"/>
        <v>14</v>
      </c>
      <c r="J166" s="7">
        <v>302.5</v>
      </c>
      <c r="K166" s="8">
        <f t="shared" si="5"/>
        <v>4235</v>
      </c>
    </row>
    <row r="167" spans="1:11" ht="56.25" x14ac:dyDescent="0.2">
      <c r="A167" s="5" t="s">
        <v>735</v>
      </c>
      <c r="B167" s="5" t="s">
        <v>736</v>
      </c>
      <c r="C167" s="5" t="s">
        <v>125</v>
      </c>
      <c r="D167" s="5" t="s">
        <v>737</v>
      </c>
      <c r="E167" s="5" t="s">
        <v>738</v>
      </c>
      <c r="F167" s="5"/>
      <c r="G167" s="6" t="s">
        <v>12</v>
      </c>
      <c r="H167" s="43">
        <v>16</v>
      </c>
      <c r="I167" s="42">
        <f t="shared" si="4"/>
        <v>8</v>
      </c>
      <c r="J167" s="7">
        <v>436.63000000000005</v>
      </c>
      <c r="K167" s="8">
        <f t="shared" si="5"/>
        <v>3493.0400000000004</v>
      </c>
    </row>
    <row r="168" spans="1:11" ht="22.5" x14ac:dyDescent="0.2">
      <c r="A168" s="5" t="s">
        <v>735</v>
      </c>
      <c r="B168" s="5" t="s">
        <v>736</v>
      </c>
      <c r="C168" s="5" t="s">
        <v>101</v>
      </c>
      <c r="D168" s="5" t="s">
        <v>739</v>
      </c>
      <c r="E168" s="5" t="s">
        <v>502</v>
      </c>
      <c r="F168" s="12"/>
      <c r="G168" s="6" t="s">
        <v>12</v>
      </c>
      <c r="H168" s="43">
        <v>3.6</v>
      </c>
      <c r="I168" s="42">
        <f t="shared" si="4"/>
        <v>1.8</v>
      </c>
      <c r="J168" s="7">
        <v>577.26</v>
      </c>
      <c r="K168" s="8">
        <f t="shared" si="5"/>
        <v>1039.068</v>
      </c>
    </row>
    <row r="169" spans="1:11" ht="67.5" x14ac:dyDescent="0.2">
      <c r="A169" s="5" t="s">
        <v>740</v>
      </c>
      <c r="B169" s="5" t="s">
        <v>662</v>
      </c>
      <c r="C169" s="5" t="s">
        <v>96</v>
      </c>
      <c r="D169" s="5" t="s">
        <v>663</v>
      </c>
      <c r="E169" s="5" t="s">
        <v>141</v>
      </c>
      <c r="F169" s="5" t="s">
        <v>39</v>
      </c>
      <c r="G169" s="6" t="s">
        <v>12</v>
      </c>
      <c r="H169" s="9">
        <v>120</v>
      </c>
      <c r="I169" s="14">
        <f t="shared" si="4"/>
        <v>60</v>
      </c>
      <c r="J169" s="7">
        <v>1460</v>
      </c>
      <c r="K169" s="8">
        <f t="shared" si="5"/>
        <v>87600</v>
      </c>
    </row>
    <row r="170" spans="1:11" ht="45" x14ac:dyDescent="0.2">
      <c r="A170" s="5" t="s">
        <v>740</v>
      </c>
      <c r="B170" s="5" t="s">
        <v>662</v>
      </c>
      <c r="C170" s="5" t="s">
        <v>107</v>
      </c>
      <c r="D170" s="5" t="s">
        <v>741</v>
      </c>
      <c r="E170" s="5" t="s">
        <v>78</v>
      </c>
      <c r="F170" s="5"/>
      <c r="G170" s="6" t="s">
        <v>12</v>
      </c>
      <c r="H170" s="9">
        <v>4</v>
      </c>
      <c r="I170" s="14">
        <f t="shared" si="4"/>
        <v>2</v>
      </c>
      <c r="J170" s="7">
        <v>860</v>
      </c>
      <c r="K170" s="8">
        <f t="shared" si="5"/>
        <v>1720</v>
      </c>
    </row>
    <row r="171" spans="1:11" ht="45" x14ac:dyDescent="0.2">
      <c r="A171" s="5" t="s">
        <v>740</v>
      </c>
      <c r="B171" s="5" t="s">
        <v>662</v>
      </c>
      <c r="C171" s="5" t="s">
        <v>107</v>
      </c>
      <c r="D171" s="5" t="s">
        <v>741</v>
      </c>
      <c r="E171" s="5" t="s">
        <v>78</v>
      </c>
      <c r="F171" s="5"/>
      <c r="G171" s="6" t="s">
        <v>12</v>
      </c>
      <c r="H171" s="43">
        <v>6</v>
      </c>
      <c r="I171" s="42">
        <f t="shared" si="4"/>
        <v>3</v>
      </c>
      <c r="J171" s="7">
        <v>885</v>
      </c>
      <c r="K171" s="8">
        <f t="shared" si="5"/>
        <v>2655</v>
      </c>
    </row>
    <row r="172" spans="1:11" ht="45" x14ac:dyDescent="0.2">
      <c r="A172" s="5" t="s">
        <v>740</v>
      </c>
      <c r="B172" s="5" t="s">
        <v>662</v>
      </c>
      <c r="C172" s="5" t="s">
        <v>107</v>
      </c>
      <c r="D172" s="5" t="s">
        <v>741</v>
      </c>
      <c r="E172" s="5" t="s">
        <v>293</v>
      </c>
      <c r="F172" s="5"/>
      <c r="G172" s="6" t="s">
        <v>12</v>
      </c>
      <c r="H172" s="43">
        <v>6</v>
      </c>
      <c r="I172" s="42">
        <f t="shared" si="4"/>
        <v>3</v>
      </c>
      <c r="J172" s="7">
        <v>521</v>
      </c>
      <c r="K172" s="8">
        <f t="shared" si="5"/>
        <v>1563</v>
      </c>
    </row>
    <row r="173" spans="1:11" ht="22.5" x14ac:dyDescent="0.2">
      <c r="A173" s="5" t="s">
        <v>742</v>
      </c>
      <c r="B173" s="5" t="s">
        <v>743</v>
      </c>
      <c r="C173" s="5" t="s">
        <v>101</v>
      </c>
      <c r="D173" s="5" t="s">
        <v>744</v>
      </c>
      <c r="E173" s="5" t="s">
        <v>129</v>
      </c>
      <c r="F173" s="5"/>
      <c r="G173" s="6" t="s">
        <v>12</v>
      </c>
      <c r="H173" s="9">
        <v>2</v>
      </c>
      <c r="I173" s="14">
        <f t="shared" si="4"/>
        <v>1</v>
      </c>
      <c r="J173" s="7">
        <v>965</v>
      </c>
      <c r="K173" s="8">
        <f t="shared" si="5"/>
        <v>965</v>
      </c>
    </row>
    <row r="174" spans="1:11" ht="22.5" x14ac:dyDescent="0.2">
      <c r="A174" s="5" t="s">
        <v>742</v>
      </c>
      <c r="B174" s="5" t="s">
        <v>743</v>
      </c>
      <c r="C174" s="5" t="s">
        <v>101</v>
      </c>
      <c r="D174" s="5" t="s">
        <v>744</v>
      </c>
      <c r="E174" s="5" t="s">
        <v>129</v>
      </c>
      <c r="F174" s="5"/>
      <c r="G174" s="6" t="s">
        <v>12</v>
      </c>
      <c r="H174" s="43">
        <v>6</v>
      </c>
      <c r="I174" s="42">
        <f t="shared" si="4"/>
        <v>3</v>
      </c>
      <c r="J174" s="7">
        <v>967.99999999999989</v>
      </c>
      <c r="K174" s="8">
        <f t="shared" si="5"/>
        <v>2903.9999999999995</v>
      </c>
    </row>
    <row r="175" spans="1:11" ht="22.5" x14ac:dyDescent="0.2">
      <c r="A175" s="5" t="s">
        <v>209</v>
      </c>
      <c r="B175" s="5" t="s">
        <v>209</v>
      </c>
      <c r="C175" s="5" t="s">
        <v>428</v>
      </c>
      <c r="D175" s="5" t="s">
        <v>745</v>
      </c>
      <c r="E175" s="5" t="s">
        <v>55</v>
      </c>
      <c r="F175" s="5"/>
      <c r="G175" s="6" t="s">
        <v>12</v>
      </c>
      <c r="H175" s="43">
        <v>90</v>
      </c>
      <c r="I175" s="42">
        <f t="shared" si="4"/>
        <v>45</v>
      </c>
      <c r="J175" s="7">
        <v>7.97</v>
      </c>
      <c r="K175" s="8">
        <f t="shared" si="5"/>
        <v>358.65</v>
      </c>
    </row>
    <row r="176" spans="1:11" ht="67.5" x14ac:dyDescent="0.2">
      <c r="A176" s="5" t="s">
        <v>746</v>
      </c>
      <c r="B176" s="5" t="s">
        <v>747</v>
      </c>
      <c r="C176" s="5" t="s">
        <v>748</v>
      </c>
      <c r="D176" s="5" t="s">
        <v>749</v>
      </c>
      <c r="E176" s="5" t="s">
        <v>750</v>
      </c>
      <c r="F176" s="5" t="s">
        <v>88</v>
      </c>
      <c r="G176" s="6" t="s">
        <v>12</v>
      </c>
      <c r="H176" s="9">
        <v>34</v>
      </c>
      <c r="I176" s="14">
        <f t="shared" si="4"/>
        <v>17</v>
      </c>
      <c r="J176" s="7">
        <v>5200</v>
      </c>
      <c r="K176" s="8">
        <f t="shared" si="5"/>
        <v>88400</v>
      </c>
    </row>
    <row r="177" spans="1:11" ht="22.5" x14ac:dyDescent="0.2">
      <c r="A177" s="5" t="s">
        <v>751</v>
      </c>
      <c r="B177" s="5" t="s">
        <v>751</v>
      </c>
      <c r="C177" s="5" t="s">
        <v>23</v>
      </c>
      <c r="D177" s="5" t="s">
        <v>752</v>
      </c>
      <c r="E177" s="5" t="s">
        <v>186</v>
      </c>
      <c r="F177" s="5"/>
      <c r="G177" s="6" t="s">
        <v>12</v>
      </c>
      <c r="H177" s="43">
        <v>36</v>
      </c>
      <c r="I177" s="42">
        <f t="shared" si="4"/>
        <v>18</v>
      </c>
      <c r="J177" s="7">
        <v>15.289999999999997</v>
      </c>
      <c r="K177" s="8">
        <f t="shared" si="5"/>
        <v>275.21999999999997</v>
      </c>
    </row>
    <row r="178" spans="1:11" ht="22.5" x14ac:dyDescent="0.2">
      <c r="A178" s="5" t="s">
        <v>753</v>
      </c>
      <c r="B178" s="5" t="s">
        <v>75</v>
      </c>
      <c r="C178" s="5" t="s">
        <v>10</v>
      </c>
      <c r="D178" s="5" t="s">
        <v>682</v>
      </c>
      <c r="E178" s="5" t="s">
        <v>55</v>
      </c>
      <c r="F178" s="5"/>
      <c r="G178" s="6" t="s">
        <v>12</v>
      </c>
      <c r="H178" s="9">
        <v>20</v>
      </c>
      <c r="I178" s="14">
        <f t="shared" si="4"/>
        <v>10</v>
      </c>
      <c r="J178" s="7">
        <v>63</v>
      </c>
      <c r="K178" s="8">
        <f t="shared" si="5"/>
        <v>630</v>
      </c>
    </row>
    <row r="179" spans="1:11" ht="22.5" x14ac:dyDescent="0.2">
      <c r="A179" s="5" t="s">
        <v>753</v>
      </c>
      <c r="B179" s="5" t="s">
        <v>75</v>
      </c>
      <c r="C179" s="5" t="s">
        <v>10</v>
      </c>
      <c r="D179" s="5" t="s">
        <v>682</v>
      </c>
      <c r="E179" s="5" t="s">
        <v>55</v>
      </c>
      <c r="F179" s="5"/>
      <c r="G179" s="6" t="s">
        <v>12</v>
      </c>
      <c r="H179" s="43">
        <v>540</v>
      </c>
      <c r="I179" s="42">
        <f t="shared" si="4"/>
        <v>270</v>
      </c>
      <c r="J179" s="7">
        <v>59.98</v>
      </c>
      <c r="K179" s="8">
        <f t="shared" si="5"/>
        <v>16194.599999999999</v>
      </c>
    </row>
    <row r="180" spans="1:11" ht="22.5" x14ac:dyDescent="0.2">
      <c r="A180" s="5" t="s">
        <v>754</v>
      </c>
      <c r="B180" s="5" t="s">
        <v>526</v>
      </c>
      <c r="C180" s="5" t="s">
        <v>126</v>
      </c>
      <c r="D180" s="5" t="s">
        <v>755</v>
      </c>
      <c r="E180" s="5" t="s">
        <v>55</v>
      </c>
      <c r="F180" s="5"/>
      <c r="G180" s="6" t="s">
        <v>12</v>
      </c>
      <c r="H180" s="9">
        <v>4</v>
      </c>
      <c r="I180" s="14">
        <f t="shared" si="4"/>
        <v>2</v>
      </c>
      <c r="J180" s="7">
        <v>345</v>
      </c>
      <c r="K180" s="8">
        <f t="shared" si="5"/>
        <v>690</v>
      </c>
    </row>
    <row r="181" spans="1:11" ht="22.5" x14ac:dyDescent="0.2">
      <c r="A181" s="5" t="s">
        <v>754</v>
      </c>
      <c r="B181" s="5" t="s">
        <v>526</v>
      </c>
      <c r="C181" s="5" t="s">
        <v>126</v>
      </c>
      <c r="D181" s="5" t="s">
        <v>755</v>
      </c>
      <c r="E181" s="5" t="s">
        <v>55</v>
      </c>
      <c r="F181" s="5"/>
      <c r="G181" s="6" t="s">
        <v>12</v>
      </c>
      <c r="H181" s="43">
        <v>10</v>
      </c>
      <c r="I181" s="42">
        <f t="shared" si="4"/>
        <v>5</v>
      </c>
      <c r="J181" s="7">
        <v>340.92</v>
      </c>
      <c r="K181" s="8">
        <f t="shared" si="5"/>
        <v>1704.6000000000001</v>
      </c>
    </row>
    <row r="182" spans="1:11" ht="22.5" x14ac:dyDescent="0.2">
      <c r="A182" s="5" t="s">
        <v>754</v>
      </c>
      <c r="B182" s="5" t="s">
        <v>526</v>
      </c>
      <c r="C182" s="5" t="s">
        <v>126</v>
      </c>
      <c r="D182" s="5" t="s">
        <v>756</v>
      </c>
      <c r="E182" s="5" t="s">
        <v>55</v>
      </c>
      <c r="F182" s="5"/>
      <c r="G182" s="6" t="s">
        <v>12</v>
      </c>
      <c r="H182" s="43">
        <v>28</v>
      </c>
      <c r="I182" s="42">
        <f t="shared" si="4"/>
        <v>14</v>
      </c>
      <c r="J182" s="7">
        <v>156.5</v>
      </c>
      <c r="K182" s="8">
        <f t="shared" si="5"/>
        <v>2191</v>
      </c>
    </row>
    <row r="183" spans="1:11" ht="22.5" x14ac:dyDescent="0.2">
      <c r="A183" s="5" t="s">
        <v>754</v>
      </c>
      <c r="B183" s="5" t="s">
        <v>526</v>
      </c>
      <c r="C183" s="5" t="s">
        <v>126</v>
      </c>
      <c r="D183" s="5" t="s">
        <v>757</v>
      </c>
      <c r="E183" s="5" t="s">
        <v>55</v>
      </c>
      <c r="F183" s="5"/>
      <c r="G183" s="6" t="s">
        <v>12</v>
      </c>
      <c r="H183" s="9">
        <v>4</v>
      </c>
      <c r="I183" s="14">
        <f t="shared" si="4"/>
        <v>2</v>
      </c>
      <c r="J183" s="7">
        <v>195</v>
      </c>
      <c r="K183" s="8">
        <f t="shared" si="5"/>
        <v>390</v>
      </c>
    </row>
    <row r="184" spans="1:11" ht="22.5" x14ac:dyDescent="0.2">
      <c r="A184" s="5" t="s">
        <v>754</v>
      </c>
      <c r="B184" s="5" t="s">
        <v>526</v>
      </c>
      <c r="C184" s="5" t="s">
        <v>126</v>
      </c>
      <c r="D184" s="5" t="s">
        <v>757</v>
      </c>
      <c r="E184" s="5" t="s">
        <v>55</v>
      </c>
      <c r="F184" s="5"/>
      <c r="G184" s="6" t="s">
        <v>12</v>
      </c>
      <c r="H184" s="43">
        <v>54</v>
      </c>
      <c r="I184" s="42">
        <f t="shared" si="4"/>
        <v>27</v>
      </c>
      <c r="J184" s="7">
        <v>189.05</v>
      </c>
      <c r="K184" s="8">
        <f t="shared" si="5"/>
        <v>5104.3500000000004</v>
      </c>
    </row>
    <row r="185" spans="1:11" ht="22.5" x14ac:dyDescent="0.2">
      <c r="A185" s="5" t="s">
        <v>754</v>
      </c>
      <c r="B185" s="5" t="s">
        <v>526</v>
      </c>
      <c r="C185" s="5" t="s">
        <v>126</v>
      </c>
      <c r="D185" s="5" t="s">
        <v>758</v>
      </c>
      <c r="E185" s="5" t="s">
        <v>55</v>
      </c>
      <c r="F185" s="5"/>
      <c r="G185" s="6" t="s">
        <v>12</v>
      </c>
      <c r="H185" s="43">
        <v>46</v>
      </c>
      <c r="I185" s="42">
        <f t="shared" si="4"/>
        <v>23</v>
      </c>
      <c r="J185" s="7">
        <v>243.99</v>
      </c>
      <c r="K185" s="8">
        <f t="shared" si="5"/>
        <v>5611.77</v>
      </c>
    </row>
    <row r="186" spans="1:11" ht="22.5" x14ac:dyDescent="0.2">
      <c r="A186" s="5" t="s">
        <v>759</v>
      </c>
      <c r="B186" s="5" t="s">
        <v>662</v>
      </c>
      <c r="C186" s="5" t="s">
        <v>23</v>
      </c>
      <c r="D186" s="5" t="s">
        <v>760</v>
      </c>
      <c r="E186" s="5" t="s">
        <v>293</v>
      </c>
      <c r="F186" s="5"/>
      <c r="G186" s="6" t="s">
        <v>12</v>
      </c>
      <c r="H186" s="43">
        <v>18</v>
      </c>
      <c r="I186" s="42">
        <f t="shared" si="4"/>
        <v>9</v>
      </c>
      <c r="J186" s="7">
        <v>390.28</v>
      </c>
      <c r="K186" s="8">
        <f t="shared" si="5"/>
        <v>3512.5199999999995</v>
      </c>
    </row>
    <row r="187" spans="1:11" ht="22.5" x14ac:dyDescent="0.2">
      <c r="A187" s="5" t="s">
        <v>596</v>
      </c>
      <c r="B187" s="5" t="s">
        <v>596</v>
      </c>
      <c r="C187" s="5" t="s">
        <v>101</v>
      </c>
      <c r="D187" s="5" t="s">
        <v>597</v>
      </c>
      <c r="E187" s="5" t="s">
        <v>598</v>
      </c>
      <c r="F187" s="12"/>
      <c r="G187" s="6" t="s">
        <v>12</v>
      </c>
      <c r="H187" s="9">
        <v>50</v>
      </c>
      <c r="I187" s="14">
        <f t="shared" si="4"/>
        <v>25</v>
      </c>
      <c r="J187" s="7">
        <v>10</v>
      </c>
      <c r="K187" s="8">
        <f t="shared" si="5"/>
        <v>250</v>
      </c>
    </row>
    <row r="188" spans="1:11" ht="22.5" x14ac:dyDescent="0.2">
      <c r="A188" s="5" t="s">
        <v>596</v>
      </c>
      <c r="B188" s="5" t="s">
        <v>596</v>
      </c>
      <c r="C188" s="5" t="s">
        <v>101</v>
      </c>
      <c r="D188" s="5" t="s">
        <v>597</v>
      </c>
      <c r="E188" s="5" t="s">
        <v>598</v>
      </c>
      <c r="F188" s="12"/>
      <c r="G188" s="6" t="s">
        <v>12</v>
      </c>
      <c r="H188" s="43">
        <v>2500</v>
      </c>
      <c r="I188" s="42">
        <f t="shared" si="4"/>
        <v>1250</v>
      </c>
      <c r="J188" s="7">
        <v>14.38</v>
      </c>
      <c r="K188" s="8">
        <f t="shared" si="5"/>
        <v>17975</v>
      </c>
    </row>
    <row r="189" spans="1:11" ht="22.5" x14ac:dyDescent="0.2">
      <c r="A189" s="5" t="s">
        <v>596</v>
      </c>
      <c r="B189" s="5" t="s">
        <v>596</v>
      </c>
      <c r="C189" s="5" t="s">
        <v>101</v>
      </c>
      <c r="D189" s="5" t="s">
        <v>599</v>
      </c>
      <c r="E189" s="5" t="s">
        <v>600</v>
      </c>
      <c r="F189" s="12"/>
      <c r="G189" s="6" t="s">
        <v>12</v>
      </c>
      <c r="H189" s="43">
        <v>270</v>
      </c>
      <c r="I189" s="42">
        <f t="shared" si="4"/>
        <v>135</v>
      </c>
      <c r="J189" s="7">
        <v>26.18</v>
      </c>
      <c r="K189" s="8">
        <f t="shared" si="5"/>
        <v>3534.3</v>
      </c>
    </row>
    <row r="190" spans="1:11" ht="22.5" x14ac:dyDescent="0.2">
      <c r="A190" s="5" t="s">
        <v>761</v>
      </c>
      <c r="B190" s="5" t="s">
        <v>596</v>
      </c>
      <c r="C190" s="5" t="s">
        <v>101</v>
      </c>
      <c r="D190" s="5" t="s">
        <v>597</v>
      </c>
      <c r="E190" s="5" t="s">
        <v>598</v>
      </c>
      <c r="F190" s="12"/>
      <c r="G190" s="6" t="s">
        <v>12</v>
      </c>
      <c r="H190" s="9">
        <v>10</v>
      </c>
      <c r="I190" s="14">
        <f t="shared" si="4"/>
        <v>5</v>
      </c>
      <c r="J190" s="7">
        <v>143</v>
      </c>
      <c r="K190" s="8">
        <f t="shared" si="5"/>
        <v>715</v>
      </c>
    </row>
    <row r="191" spans="1:11" ht="22.5" x14ac:dyDescent="0.2">
      <c r="A191" s="5" t="s">
        <v>761</v>
      </c>
      <c r="B191" s="5" t="s">
        <v>596</v>
      </c>
      <c r="C191" s="5" t="s">
        <v>101</v>
      </c>
      <c r="D191" s="5" t="s">
        <v>597</v>
      </c>
      <c r="E191" s="5" t="s">
        <v>598</v>
      </c>
      <c r="F191" s="12"/>
      <c r="G191" s="6" t="s">
        <v>12</v>
      </c>
      <c r="H191" s="43">
        <v>90</v>
      </c>
      <c r="I191" s="42">
        <f t="shared" si="4"/>
        <v>45</v>
      </c>
      <c r="J191" s="7">
        <v>144.40999999999997</v>
      </c>
      <c r="K191" s="8">
        <f t="shared" si="5"/>
        <v>6498.4499999999989</v>
      </c>
    </row>
    <row r="192" spans="1:11" ht="22.5" x14ac:dyDescent="0.2">
      <c r="A192" s="5" t="s">
        <v>761</v>
      </c>
      <c r="B192" s="5" t="s">
        <v>596</v>
      </c>
      <c r="C192" s="5" t="s">
        <v>101</v>
      </c>
      <c r="D192" s="5" t="s">
        <v>599</v>
      </c>
      <c r="E192" s="5" t="s">
        <v>600</v>
      </c>
      <c r="F192" s="12"/>
      <c r="G192" s="6" t="s">
        <v>12</v>
      </c>
      <c r="H192" s="43">
        <v>36</v>
      </c>
      <c r="I192" s="42">
        <f t="shared" si="4"/>
        <v>18</v>
      </c>
      <c r="J192" s="7">
        <v>234.47999999999996</v>
      </c>
      <c r="K192" s="8">
        <f t="shared" si="5"/>
        <v>4220.6399999999994</v>
      </c>
    </row>
    <row r="193" spans="1:11" ht="22.5" x14ac:dyDescent="0.2">
      <c r="A193" s="5" t="s">
        <v>762</v>
      </c>
      <c r="B193" s="5" t="s">
        <v>643</v>
      </c>
      <c r="C193" s="5" t="s">
        <v>138</v>
      </c>
      <c r="D193" s="5" t="s">
        <v>645</v>
      </c>
      <c r="E193" s="5" t="s">
        <v>67</v>
      </c>
      <c r="F193" s="12"/>
      <c r="G193" s="6" t="s">
        <v>12</v>
      </c>
      <c r="H193" s="43">
        <v>18</v>
      </c>
      <c r="I193" s="42">
        <f t="shared" si="4"/>
        <v>9</v>
      </c>
      <c r="J193" s="7">
        <v>466.76</v>
      </c>
      <c r="K193" s="8">
        <f t="shared" si="5"/>
        <v>4200.84</v>
      </c>
    </row>
    <row r="194" spans="1:11" ht="22.5" x14ac:dyDescent="0.2">
      <c r="A194" s="5" t="s">
        <v>763</v>
      </c>
      <c r="B194" s="5" t="s">
        <v>643</v>
      </c>
      <c r="C194" s="5" t="s">
        <v>764</v>
      </c>
      <c r="D194" s="5" t="s">
        <v>645</v>
      </c>
      <c r="E194" s="5" t="s">
        <v>67</v>
      </c>
      <c r="F194" s="12"/>
      <c r="G194" s="6" t="s">
        <v>12</v>
      </c>
      <c r="H194" s="43">
        <v>6.3</v>
      </c>
      <c r="I194" s="42">
        <f t="shared" si="4"/>
        <v>3.15</v>
      </c>
      <c r="J194" s="7">
        <v>418.7</v>
      </c>
      <c r="K194" s="8">
        <f t="shared" si="5"/>
        <v>1318.905</v>
      </c>
    </row>
    <row r="195" spans="1:11" ht="22.5" x14ac:dyDescent="0.2">
      <c r="A195" s="5" t="s">
        <v>763</v>
      </c>
      <c r="B195" s="5" t="s">
        <v>643</v>
      </c>
      <c r="C195" s="5" t="s">
        <v>764</v>
      </c>
      <c r="D195" s="5" t="s">
        <v>645</v>
      </c>
      <c r="E195" s="5" t="s">
        <v>99</v>
      </c>
      <c r="F195" s="5"/>
      <c r="G195" s="6" t="s">
        <v>12</v>
      </c>
      <c r="H195" s="43">
        <v>6.3</v>
      </c>
      <c r="I195" s="42">
        <f t="shared" si="4"/>
        <v>3.15</v>
      </c>
      <c r="J195" s="7">
        <v>216.7</v>
      </c>
      <c r="K195" s="8">
        <f t="shared" si="5"/>
        <v>682.6049999999999</v>
      </c>
    </row>
    <row r="196" spans="1:11" ht="22.5" x14ac:dyDescent="0.2">
      <c r="A196" s="5" t="s">
        <v>765</v>
      </c>
      <c r="B196" s="5" t="s">
        <v>766</v>
      </c>
      <c r="C196" s="5" t="s">
        <v>10</v>
      </c>
      <c r="D196" s="5" t="s">
        <v>767</v>
      </c>
      <c r="E196" s="5" t="s">
        <v>22</v>
      </c>
      <c r="F196" s="5"/>
      <c r="G196" s="6" t="s">
        <v>12</v>
      </c>
      <c r="H196" s="43">
        <v>54</v>
      </c>
      <c r="I196" s="42">
        <f t="shared" ref="I196:I237" si="6">H196/2</f>
        <v>27</v>
      </c>
      <c r="J196" s="7">
        <v>103</v>
      </c>
      <c r="K196" s="8">
        <f t="shared" ref="K196:K237" si="7">I196*J196</f>
        <v>2781</v>
      </c>
    </row>
    <row r="197" spans="1:11" ht="22.5" x14ac:dyDescent="0.2">
      <c r="A197" s="5" t="s">
        <v>768</v>
      </c>
      <c r="B197" s="5" t="s">
        <v>769</v>
      </c>
      <c r="C197" s="5" t="s">
        <v>10</v>
      </c>
      <c r="D197" s="5" t="s">
        <v>770</v>
      </c>
      <c r="E197" s="5" t="s">
        <v>55</v>
      </c>
      <c r="F197" s="5"/>
      <c r="G197" s="6" t="s">
        <v>12</v>
      </c>
      <c r="H197" s="9">
        <v>60</v>
      </c>
      <c r="I197" s="14">
        <f t="shared" si="6"/>
        <v>30</v>
      </c>
      <c r="J197" s="7">
        <v>56</v>
      </c>
      <c r="K197" s="8">
        <f t="shared" si="7"/>
        <v>1680</v>
      </c>
    </row>
    <row r="198" spans="1:11" ht="22.5" x14ac:dyDescent="0.2">
      <c r="A198" s="5" t="s">
        <v>768</v>
      </c>
      <c r="B198" s="5" t="s">
        <v>769</v>
      </c>
      <c r="C198" s="5" t="s">
        <v>10</v>
      </c>
      <c r="D198" s="5" t="s">
        <v>770</v>
      </c>
      <c r="E198" s="5" t="s">
        <v>55</v>
      </c>
      <c r="F198" s="5"/>
      <c r="G198" s="6" t="s">
        <v>12</v>
      </c>
      <c r="H198" s="43">
        <v>36</v>
      </c>
      <c r="I198" s="42">
        <f t="shared" si="6"/>
        <v>18</v>
      </c>
      <c r="J198" s="7">
        <v>54.9</v>
      </c>
      <c r="K198" s="8">
        <f t="shared" si="7"/>
        <v>988.19999999999993</v>
      </c>
    </row>
    <row r="199" spans="1:11" ht="22.5" x14ac:dyDescent="0.2">
      <c r="A199" s="5" t="s">
        <v>768</v>
      </c>
      <c r="B199" s="5" t="s">
        <v>769</v>
      </c>
      <c r="C199" s="5" t="s">
        <v>10</v>
      </c>
      <c r="D199" s="5" t="s">
        <v>771</v>
      </c>
      <c r="E199" s="5" t="s">
        <v>55</v>
      </c>
      <c r="F199" s="5"/>
      <c r="G199" s="6" t="s">
        <v>12</v>
      </c>
      <c r="H199" s="43">
        <v>180</v>
      </c>
      <c r="I199" s="42">
        <f t="shared" si="6"/>
        <v>90</v>
      </c>
      <c r="J199" s="7">
        <v>48.599999999999987</v>
      </c>
      <c r="K199" s="8">
        <f t="shared" si="7"/>
        <v>4373.9999999999991</v>
      </c>
    </row>
    <row r="200" spans="1:11" ht="33.75" x14ac:dyDescent="0.2">
      <c r="A200" s="5" t="s">
        <v>772</v>
      </c>
      <c r="B200" s="5" t="s">
        <v>766</v>
      </c>
      <c r="C200" s="5" t="s">
        <v>101</v>
      </c>
      <c r="D200" s="5" t="s">
        <v>773</v>
      </c>
      <c r="E200" s="5" t="s">
        <v>102</v>
      </c>
      <c r="F200" s="5"/>
      <c r="G200" s="6" t="s">
        <v>12</v>
      </c>
      <c r="H200" s="43">
        <v>18</v>
      </c>
      <c r="I200" s="42">
        <f t="shared" si="6"/>
        <v>9</v>
      </c>
      <c r="J200" s="7">
        <v>266</v>
      </c>
      <c r="K200" s="8">
        <f t="shared" si="7"/>
        <v>2394</v>
      </c>
    </row>
    <row r="201" spans="1:11" ht="56.25" x14ac:dyDescent="0.2">
      <c r="A201" s="5" t="s">
        <v>774</v>
      </c>
      <c r="B201" s="5" t="s">
        <v>500</v>
      </c>
      <c r="C201" s="5" t="s">
        <v>106</v>
      </c>
      <c r="D201" s="5" t="s">
        <v>775</v>
      </c>
      <c r="E201" s="5" t="s">
        <v>776</v>
      </c>
      <c r="F201" s="5"/>
      <c r="G201" s="6" t="s">
        <v>12</v>
      </c>
      <c r="H201" s="43">
        <v>1.8</v>
      </c>
      <c r="I201" s="42">
        <f t="shared" si="6"/>
        <v>0.9</v>
      </c>
      <c r="J201" s="7">
        <v>200.02</v>
      </c>
      <c r="K201" s="8">
        <f t="shared" si="7"/>
        <v>180.018</v>
      </c>
    </row>
    <row r="202" spans="1:11" ht="22.5" x14ac:dyDescent="0.2">
      <c r="A202" s="5" t="s">
        <v>774</v>
      </c>
      <c r="B202" s="5" t="s">
        <v>500</v>
      </c>
      <c r="C202" s="5" t="s">
        <v>138</v>
      </c>
      <c r="D202" s="5" t="s">
        <v>777</v>
      </c>
      <c r="E202" s="5" t="s">
        <v>506</v>
      </c>
      <c r="F202" s="12"/>
      <c r="G202" s="6" t="s">
        <v>12</v>
      </c>
      <c r="H202" s="43">
        <v>3.6</v>
      </c>
      <c r="I202" s="42">
        <f t="shared" si="6"/>
        <v>1.8</v>
      </c>
      <c r="J202" s="7">
        <v>235.3</v>
      </c>
      <c r="K202" s="8">
        <f t="shared" si="7"/>
        <v>423.54</v>
      </c>
    </row>
    <row r="203" spans="1:11" ht="22.5" x14ac:dyDescent="0.2">
      <c r="A203" s="5" t="s">
        <v>778</v>
      </c>
      <c r="B203" s="5" t="s">
        <v>526</v>
      </c>
      <c r="C203" s="5" t="s">
        <v>101</v>
      </c>
      <c r="D203" s="5" t="s">
        <v>531</v>
      </c>
      <c r="E203" s="5" t="s">
        <v>368</v>
      </c>
      <c r="F203" s="12"/>
      <c r="G203" s="6" t="s">
        <v>12</v>
      </c>
      <c r="H203" s="43">
        <v>36</v>
      </c>
      <c r="I203" s="42">
        <f t="shared" si="6"/>
        <v>18</v>
      </c>
      <c r="J203" s="7">
        <v>42.95</v>
      </c>
      <c r="K203" s="8">
        <f t="shared" si="7"/>
        <v>773.1</v>
      </c>
    </row>
    <row r="204" spans="1:11" ht="22.5" x14ac:dyDescent="0.2">
      <c r="A204" s="5" t="s">
        <v>778</v>
      </c>
      <c r="B204" s="5" t="s">
        <v>526</v>
      </c>
      <c r="C204" s="5" t="s">
        <v>101</v>
      </c>
      <c r="D204" s="5" t="s">
        <v>532</v>
      </c>
      <c r="E204" s="5" t="s">
        <v>368</v>
      </c>
      <c r="F204" s="12"/>
      <c r="G204" s="6" t="s">
        <v>12</v>
      </c>
      <c r="H204" s="43">
        <v>90</v>
      </c>
      <c r="I204" s="42">
        <f t="shared" si="6"/>
        <v>45</v>
      </c>
      <c r="J204" s="7">
        <v>82.509999999999991</v>
      </c>
      <c r="K204" s="8">
        <f t="shared" si="7"/>
        <v>3712.95</v>
      </c>
    </row>
    <row r="205" spans="1:11" ht="33.75" x14ac:dyDescent="0.2">
      <c r="A205" s="6" t="s">
        <v>779</v>
      </c>
      <c r="B205" s="6" t="s">
        <v>779</v>
      </c>
      <c r="C205" s="6" t="s">
        <v>512</v>
      </c>
      <c r="D205" s="6" t="s">
        <v>780</v>
      </c>
      <c r="E205" s="6" t="s">
        <v>514</v>
      </c>
      <c r="F205" s="6"/>
      <c r="G205" s="6" t="s">
        <v>12</v>
      </c>
      <c r="H205" s="43">
        <v>24</v>
      </c>
      <c r="I205" s="42">
        <f t="shared" si="6"/>
        <v>12</v>
      </c>
      <c r="J205" s="7">
        <v>444.73</v>
      </c>
      <c r="K205" s="8">
        <f t="shared" si="7"/>
        <v>5336.76</v>
      </c>
    </row>
    <row r="206" spans="1:11" ht="33.75" x14ac:dyDescent="0.2">
      <c r="A206" s="6" t="s">
        <v>779</v>
      </c>
      <c r="B206" s="6" t="s">
        <v>779</v>
      </c>
      <c r="C206" s="6" t="s">
        <v>512</v>
      </c>
      <c r="D206" s="6" t="s">
        <v>780</v>
      </c>
      <c r="E206" s="6" t="s">
        <v>20</v>
      </c>
      <c r="F206" s="6"/>
      <c r="G206" s="6" t="s">
        <v>18</v>
      </c>
      <c r="H206" s="9">
        <v>100</v>
      </c>
      <c r="I206" s="14">
        <f t="shared" si="6"/>
        <v>50</v>
      </c>
      <c r="J206" s="7">
        <v>12</v>
      </c>
      <c r="K206" s="8">
        <f t="shared" si="7"/>
        <v>600</v>
      </c>
    </row>
    <row r="207" spans="1:11" ht="33.75" x14ac:dyDescent="0.2">
      <c r="A207" s="6" t="s">
        <v>779</v>
      </c>
      <c r="B207" s="6" t="s">
        <v>779</v>
      </c>
      <c r="C207" s="6" t="s">
        <v>512</v>
      </c>
      <c r="D207" s="6" t="s">
        <v>780</v>
      </c>
      <c r="E207" s="6" t="s">
        <v>20</v>
      </c>
      <c r="F207" s="6"/>
      <c r="G207" s="6" t="s">
        <v>18</v>
      </c>
      <c r="H207" s="43">
        <v>180</v>
      </c>
      <c r="I207" s="42">
        <f t="shared" si="6"/>
        <v>90</v>
      </c>
      <c r="J207" s="7">
        <v>8.69</v>
      </c>
      <c r="K207" s="8">
        <f t="shared" si="7"/>
        <v>782.09999999999991</v>
      </c>
    </row>
    <row r="208" spans="1:11" ht="33.75" x14ac:dyDescent="0.2">
      <c r="A208" s="6" t="s">
        <v>779</v>
      </c>
      <c r="B208" s="6" t="s">
        <v>779</v>
      </c>
      <c r="C208" s="6" t="s">
        <v>512</v>
      </c>
      <c r="D208" s="6" t="s">
        <v>781</v>
      </c>
      <c r="E208" s="6" t="s">
        <v>20</v>
      </c>
      <c r="F208" s="6"/>
      <c r="G208" s="6" t="s">
        <v>18</v>
      </c>
      <c r="H208" s="43">
        <v>90</v>
      </c>
      <c r="I208" s="42">
        <f t="shared" si="6"/>
        <v>45</v>
      </c>
      <c r="J208" s="7">
        <v>7.6999999999999993</v>
      </c>
      <c r="K208" s="8">
        <f t="shared" si="7"/>
        <v>346.49999999999994</v>
      </c>
    </row>
    <row r="209" spans="1:11" ht="33.75" x14ac:dyDescent="0.2">
      <c r="A209" s="6" t="s">
        <v>779</v>
      </c>
      <c r="B209" s="6" t="s">
        <v>779</v>
      </c>
      <c r="C209" s="6" t="s">
        <v>512</v>
      </c>
      <c r="D209" s="6" t="s">
        <v>781</v>
      </c>
      <c r="E209" s="6" t="s">
        <v>514</v>
      </c>
      <c r="F209" s="6"/>
      <c r="G209" s="6" t="s">
        <v>12</v>
      </c>
      <c r="H209" s="43">
        <v>10</v>
      </c>
      <c r="I209" s="42">
        <f t="shared" si="6"/>
        <v>5</v>
      </c>
      <c r="J209" s="7">
        <v>386</v>
      </c>
      <c r="K209" s="8">
        <f t="shared" si="7"/>
        <v>1930</v>
      </c>
    </row>
    <row r="210" spans="1:11" ht="56.25" x14ac:dyDescent="0.2">
      <c r="A210" s="5" t="s">
        <v>782</v>
      </c>
      <c r="B210" s="5" t="s">
        <v>782</v>
      </c>
      <c r="C210" s="5" t="s">
        <v>125</v>
      </c>
      <c r="D210" s="5" t="s">
        <v>783</v>
      </c>
      <c r="E210" s="5" t="s">
        <v>528</v>
      </c>
      <c r="F210" s="5"/>
      <c r="G210" s="6" t="s">
        <v>12</v>
      </c>
      <c r="H210" s="43">
        <v>36</v>
      </c>
      <c r="I210" s="42">
        <f t="shared" si="6"/>
        <v>18</v>
      </c>
      <c r="J210" s="7">
        <v>53.71</v>
      </c>
      <c r="K210" s="8">
        <f t="shared" si="7"/>
        <v>966.78</v>
      </c>
    </row>
    <row r="211" spans="1:11" ht="22.5" x14ac:dyDescent="0.2">
      <c r="A211" s="5" t="s">
        <v>782</v>
      </c>
      <c r="B211" s="5" t="s">
        <v>782</v>
      </c>
      <c r="C211" s="5" t="s">
        <v>101</v>
      </c>
      <c r="D211" s="5" t="s">
        <v>784</v>
      </c>
      <c r="E211" s="5" t="s">
        <v>368</v>
      </c>
      <c r="F211" s="5"/>
      <c r="G211" s="6" t="s">
        <v>12</v>
      </c>
      <c r="H211" s="43">
        <v>10</v>
      </c>
      <c r="I211" s="42">
        <f t="shared" si="6"/>
        <v>5</v>
      </c>
      <c r="J211" s="7">
        <v>31.920000000000005</v>
      </c>
      <c r="K211" s="8">
        <f t="shared" si="7"/>
        <v>159.60000000000002</v>
      </c>
    </row>
    <row r="212" spans="1:11" ht="22.5" x14ac:dyDescent="0.2">
      <c r="A212" s="5" t="s">
        <v>782</v>
      </c>
      <c r="B212" s="5" t="s">
        <v>782</v>
      </c>
      <c r="C212" s="5" t="s">
        <v>101</v>
      </c>
      <c r="D212" s="5" t="s">
        <v>785</v>
      </c>
      <c r="E212" s="5" t="s">
        <v>368</v>
      </c>
      <c r="F212" s="5"/>
      <c r="G212" s="6" t="s">
        <v>12</v>
      </c>
      <c r="H212" s="43">
        <v>10</v>
      </c>
      <c r="I212" s="42">
        <f t="shared" si="6"/>
        <v>5</v>
      </c>
      <c r="J212" s="7">
        <v>61.77</v>
      </c>
      <c r="K212" s="8">
        <f t="shared" si="7"/>
        <v>308.85000000000002</v>
      </c>
    </row>
    <row r="213" spans="1:11" ht="22.5" x14ac:dyDescent="0.2">
      <c r="A213" s="5" t="s">
        <v>786</v>
      </c>
      <c r="B213" s="5" t="s">
        <v>786</v>
      </c>
      <c r="C213" s="5" t="s">
        <v>787</v>
      </c>
      <c r="D213" s="5" t="s">
        <v>788</v>
      </c>
      <c r="E213" s="5" t="s">
        <v>20</v>
      </c>
      <c r="F213" s="5" t="s">
        <v>39</v>
      </c>
      <c r="G213" s="6" t="s">
        <v>18</v>
      </c>
      <c r="H213" s="9">
        <v>100</v>
      </c>
      <c r="I213" s="14">
        <f t="shared" si="6"/>
        <v>50</v>
      </c>
      <c r="J213" s="7">
        <v>105</v>
      </c>
      <c r="K213" s="8">
        <f t="shared" si="7"/>
        <v>5250</v>
      </c>
    </row>
    <row r="214" spans="1:11" ht="33.75" x14ac:dyDescent="0.2">
      <c r="A214" s="6" t="s">
        <v>789</v>
      </c>
      <c r="B214" s="6" t="s">
        <v>789</v>
      </c>
      <c r="C214" s="6" t="s">
        <v>512</v>
      </c>
      <c r="D214" s="6" t="s">
        <v>790</v>
      </c>
      <c r="E214" s="6" t="s">
        <v>20</v>
      </c>
      <c r="F214" s="16"/>
      <c r="G214" s="6" t="s">
        <v>12</v>
      </c>
      <c r="H214" s="43">
        <v>28</v>
      </c>
      <c r="I214" s="42">
        <f t="shared" si="6"/>
        <v>14</v>
      </c>
      <c r="J214" s="7">
        <v>49.83</v>
      </c>
      <c r="K214" s="8">
        <f t="shared" si="7"/>
        <v>697.62</v>
      </c>
    </row>
    <row r="215" spans="1:11" ht="22.5" x14ac:dyDescent="0.2">
      <c r="A215" s="5" t="s">
        <v>791</v>
      </c>
      <c r="B215" s="5" t="s">
        <v>736</v>
      </c>
      <c r="C215" s="5" t="s">
        <v>126</v>
      </c>
      <c r="D215" s="5" t="s">
        <v>792</v>
      </c>
      <c r="E215" s="5" t="s">
        <v>99</v>
      </c>
      <c r="F215" s="12"/>
      <c r="G215" s="6" t="s">
        <v>12</v>
      </c>
      <c r="H215" s="43">
        <v>6</v>
      </c>
      <c r="I215" s="42">
        <f t="shared" si="6"/>
        <v>3</v>
      </c>
      <c r="J215" s="7">
        <v>471.51</v>
      </c>
      <c r="K215" s="8">
        <f t="shared" si="7"/>
        <v>1414.53</v>
      </c>
    </row>
    <row r="216" spans="1:11" ht="33.75" x14ac:dyDescent="0.2">
      <c r="A216" s="6" t="s">
        <v>793</v>
      </c>
      <c r="B216" s="6" t="s">
        <v>793</v>
      </c>
      <c r="C216" s="6" t="s">
        <v>512</v>
      </c>
      <c r="D216" s="6" t="s">
        <v>794</v>
      </c>
      <c r="E216" s="6" t="s">
        <v>20</v>
      </c>
      <c r="F216" s="16"/>
      <c r="G216" s="6" t="s">
        <v>12</v>
      </c>
      <c r="H216" s="9">
        <v>15000</v>
      </c>
      <c r="I216" s="14">
        <f t="shared" si="6"/>
        <v>7500</v>
      </c>
      <c r="J216" s="7">
        <v>12</v>
      </c>
      <c r="K216" s="8">
        <f t="shared" si="7"/>
        <v>90000</v>
      </c>
    </row>
    <row r="217" spans="1:11" ht="33.75" x14ac:dyDescent="0.2">
      <c r="A217" s="6" t="s">
        <v>793</v>
      </c>
      <c r="B217" s="6" t="s">
        <v>793</v>
      </c>
      <c r="C217" s="6" t="s">
        <v>512</v>
      </c>
      <c r="D217" s="6" t="s">
        <v>794</v>
      </c>
      <c r="E217" s="6" t="s">
        <v>20</v>
      </c>
      <c r="F217" s="16"/>
      <c r="G217" s="6" t="s">
        <v>12</v>
      </c>
      <c r="H217" s="43">
        <v>360</v>
      </c>
      <c r="I217" s="42">
        <f t="shared" si="6"/>
        <v>180</v>
      </c>
      <c r="J217" s="7">
        <v>11.000000000000002</v>
      </c>
      <c r="K217" s="8">
        <f t="shared" si="7"/>
        <v>1980.0000000000002</v>
      </c>
    </row>
    <row r="218" spans="1:11" ht="22.5" x14ac:dyDescent="0.2">
      <c r="A218" s="6" t="s">
        <v>793</v>
      </c>
      <c r="B218" s="6" t="s">
        <v>793</v>
      </c>
      <c r="C218" s="6" t="s">
        <v>787</v>
      </c>
      <c r="D218" s="6" t="s">
        <v>794</v>
      </c>
      <c r="E218" s="6" t="s">
        <v>514</v>
      </c>
      <c r="F218" s="6"/>
      <c r="G218" s="6" t="s">
        <v>12</v>
      </c>
      <c r="H218" s="43">
        <v>46</v>
      </c>
      <c r="I218" s="42">
        <f t="shared" si="6"/>
        <v>23</v>
      </c>
      <c r="J218" s="7">
        <v>482.66</v>
      </c>
      <c r="K218" s="8">
        <f t="shared" si="7"/>
        <v>11101.18</v>
      </c>
    </row>
    <row r="219" spans="1:11" ht="33.75" x14ac:dyDescent="0.2">
      <c r="A219" s="6" t="s">
        <v>795</v>
      </c>
      <c r="B219" s="6" t="s">
        <v>795</v>
      </c>
      <c r="C219" s="6" t="s">
        <v>512</v>
      </c>
      <c r="D219" s="6" t="s">
        <v>796</v>
      </c>
      <c r="E219" s="6" t="s">
        <v>797</v>
      </c>
      <c r="F219" s="16"/>
      <c r="G219" s="6" t="s">
        <v>12</v>
      </c>
      <c r="H219" s="43">
        <v>36</v>
      </c>
      <c r="I219" s="42">
        <f t="shared" si="6"/>
        <v>18</v>
      </c>
      <c r="J219" s="7">
        <v>40.700000000000003</v>
      </c>
      <c r="K219" s="8">
        <f t="shared" si="7"/>
        <v>732.6</v>
      </c>
    </row>
    <row r="220" spans="1:11" ht="33.75" x14ac:dyDescent="0.2">
      <c r="A220" s="6" t="s">
        <v>798</v>
      </c>
      <c r="B220" s="6" t="s">
        <v>798</v>
      </c>
      <c r="C220" s="6" t="s">
        <v>512</v>
      </c>
      <c r="D220" s="6" t="s">
        <v>799</v>
      </c>
      <c r="E220" s="6" t="s">
        <v>797</v>
      </c>
      <c r="F220" s="16"/>
      <c r="G220" s="6" t="s">
        <v>12</v>
      </c>
      <c r="H220" s="9">
        <v>12000</v>
      </c>
      <c r="I220" s="14">
        <f t="shared" si="6"/>
        <v>6000</v>
      </c>
      <c r="J220" s="7">
        <v>13</v>
      </c>
      <c r="K220" s="8">
        <f t="shared" si="7"/>
        <v>78000</v>
      </c>
    </row>
    <row r="221" spans="1:11" ht="33.75" x14ac:dyDescent="0.2">
      <c r="A221" s="6" t="s">
        <v>798</v>
      </c>
      <c r="B221" s="6" t="s">
        <v>798</v>
      </c>
      <c r="C221" s="6" t="s">
        <v>512</v>
      </c>
      <c r="D221" s="6" t="s">
        <v>799</v>
      </c>
      <c r="E221" s="6" t="s">
        <v>797</v>
      </c>
      <c r="F221" s="16"/>
      <c r="G221" s="6" t="s">
        <v>12</v>
      </c>
      <c r="H221" s="43">
        <v>360</v>
      </c>
      <c r="I221" s="42">
        <f t="shared" si="6"/>
        <v>180</v>
      </c>
      <c r="J221" s="7">
        <v>11.999999999999998</v>
      </c>
      <c r="K221" s="8">
        <f t="shared" si="7"/>
        <v>2159.9999999999995</v>
      </c>
    </row>
    <row r="222" spans="1:11" ht="33.75" x14ac:dyDescent="0.2">
      <c r="A222" s="6" t="s">
        <v>798</v>
      </c>
      <c r="B222" s="6" t="s">
        <v>798</v>
      </c>
      <c r="C222" s="6" t="s">
        <v>512</v>
      </c>
      <c r="D222" s="6" t="s">
        <v>799</v>
      </c>
      <c r="E222" s="6" t="s">
        <v>514</v>
      </c>
      <c r="F222" s="6"/>
      <c r="G222" s="6" t="s">
        <v>12</v>
      </c>
      <c r="H222" s="43">
        <v>72</v>
      </c>
      <c r="I222" s="42">
        <f t="shared" si="6"/>
        <v>36</v>
      </c>
      <c r="J222" s="7">
        <v>519.77999999999986</v>
      </c>
      <c r="K222" s="8">
        <f t="shared" si="7"/>
        <v>18712.079999999994</v>
      </c>
    </row>
    <row r="223" spans="1:11" ht="33.75" x14ac:dyDescent="0.2">
      <c r="A223" s="5" t="s">
        <v>800</v>
      </c>
      <c r="B223" s="5" t="s">
        <v>801</v>
      </c>
      <c r="C223" s="5" t="s">
        <v>23</v>
      </c>
      <c r="D223" s="5" t="s">
        <v>802</v>
      </c>
      <c r="E223" s="5" t="s">
        <v>78</v>
      </c>
      <c r="F223" s="5"/>
      <c r="G223" s="6" t="s">
        <v>12</v>
      </c>
      <c r="H223" s="43">
        <v>10</v>
      </c>
      <c r="I223" s="42">
        <f t="shared" si="6"/>
        <v>5</v>
      </c>
      <c r="J223" s="7">
        <v>95.9</v>
      </c>
      <c r="K223" s="8">
        <f t="shared" si="7"/>
        <v>479.5</v>
      </c>
    </row>
    <row r="224" spans="1:11" ht="56.25" x14ac:dyDescent="0.2">
      <c r="A224" s="5" t="s">
        <v>803</v>
      </c>
      <c r="B224" s="5" t="s">
        <v>804</v>
      </c>
      <c r="C224" s="5" t="s">
        <v>23</v>
      </c>
      <c r="D224" s="5" t="s">
        <v>805</v>
      </c>
      <c r="E224" s="5" t="s">
        <v>78</v>
      </c>
      <c r="F224" s="5"/>
      <c r="G224" s="6" t="s">
        <v>12</v>
      </c>
      <c r="H224" s="43">
        <v>12</v>
      </c>
      <c r="I224" s="42">
        <f t="shared" si="6"/>
        <v>6</v>
      </c>
      <c r="J224" s="7">
        <v>148.03</v>
      </c>
      <c r="K224" s="8">
        <f t="shared" si="7"/>
        <v>888.18000000000006</v>
      </c>
    </row>
    <row r="225" spans="1:11" ht="22.5" x14ac:dyDescent="0.2">
      <c r="A225" s="5" t="s">
        <v>806</v>
      </c>
      <c r="B225" s="5" t="s">
        <v>801</v>
      </c>
      <c r="C225" s="5" t="s">
        <v>107</v>
      </c>
      <c r="D225" s="5" t="s">
        <v>807</v>
      </c>
      <c r="E225" s="5" t="s">
        <v>78</v>
      </c>
      <c r="F225" s="5"/>
      <c r="G225" s="6" t="s">
        <v>12</v>
      </c>
      <c r="H225" s="43">
        <v>126</v>
      </c>
      <c r="I225" s="42">
        <f t="shared" si="6"/>
        <v>63</v>
      </c>
      <c r="J225" s="7">
        <v>41.29</v>
      </c>
      <c r="K225" s="8">
        <f t="shared" si="7"/>
        <v>2601.27</v>
      </c>
    </row>
    <row r="226" spans="1:11" ht="22.5" x14ac:dyDescent="0.2">
      <c r="A226" s="5" t="s">
        <v>806</v>
      </c>
      <c r="B226" s="5" t="s">
        <v>801</v>
      </c>
      <c r="C226" s="5" t="s">
        <v>107</v>
      </c>
      <c r="D226" s="5" t="s">
        <v>808</v>
      </c>
      <c r="E226" s="5" t="s">
        <v>78</v>
      </c>
      <c r="F226" s="5"/>
      <c r="G226" s="6" t="s">
        <v>12</v>
      </c>
      <c r="H226" s="43">
        <v>540</v>
      </c>
      <c r="I226" s="42">
        <f t="shared" si="6"/>
        <v>270</v>
      </c>
      <c r="J226" s="7">
        <v>85.06</v>
      </c>
      <c r="K226" s="8">
        <f t="shared" si="7"/>
        <v>22966.2</v>
      </c>
    </row>
    <row r="227" spans="1:11" ht="67.5" x14ac:dyDescent="0.2">
      <c r="A227" s="5" t="s">
        <v>801</v>
      </c>
      <c r="B227" s="5" t="s">
        <v>801</v>
      </c>
      <c r="C227" s="5" t="s">
        <v>124</v>
      </c>
      <c r="D227" s="5" t="s">
        <v>809</v>
      </c>
      <c r="E227" s="5" t="s">
        <v>141</v>
      </c>
      <c r="F227" s="5" t="s">
        <v>39</v>
      </c>
      <c r="G227" s="6" t="s">
        <v>18</v>
      </c>
      <c r="H227" s="9">
        <v>2400</v>
      </c>
      <c r="I227" s="14">
        <f t="shared" si="6"/>
        <v>1200</v>
      </c>
      <c r="J227" s="7">
        <v>21</v>
      </c>
      <c r="K227" s="8">
        <f t="shared" si="7"/>
        <v>25200</v>
      </c>
    </row>
    <row r="228" spans="1:11" ht="22.5" x14ac:dyDescent="0.2">
      <c r="A228" s="5" t="s">
        <v>801</v>
      </c>
      <c r="B228" s="5" t="s">
        <v>810</v>
      </c>
      <c r="C228" s="5" t="s">
        <v>23</v>
      </c>
      <c r="D228" s="5" t="s">
        <v>811</v>
      </c>
      <c r="E228" s="5" t="s">
        <v>78</v>
      </c>
      <c r="F228" s="5"/>
      <c r="G228" s="6" t="s">
        <v>12</v>
      </c>
      <c r="H228" s="43">
        <v>70</v>
      </c>
      <c r="I228" s="42">
        <f t="shared" si="6"/>
        <v>35</v>
      </c>
      <c r="J228" s="7">
        <v>10.970000000000002</v>
      </c>
      <c r="K228" s="8">
        <f t="shared" si="7"/>
        <v>383.9500000000001</v>
      </c>
    </row>
    <row r="229" spans="1:11" ht="22.5" x14ac:dyDescent="0.2">
      <c r="A229" s="5" t="s">
        <v>801</v>
      </c>
      <c r="B229" s="5" t="s">
        <v>810</v>
      </c>
      <c r="C229" s="5" t="s">
        <v>23</v>
      </c>
      <c r="D229" s="5" t="s">
        <v>812</v>
      </c>
      <c r="E229" s="5" t="s">
        <v>78</v>
      </c>
      <c r="F229" s="5"/>
      <c r="G229" s="6" t="s">
        <v>12</v>
      </c>
      <c r="H229" s="9">
        <v>1400</v>
      </c>
      <c r="I229" s="14">
        <f t="shared" si="6"/>
        <v>700</v>
      </c>
      <c r="J229" s="7">
        <v>17</v>
      </c>
      <c r="K229" s="8">
        <f t="shared" si="7"/>
        <v>11900</v>
      </c>
    </row>
    <row r="230" spans="1:11" ht="22.5" x14ac:dyDescent="0.2">
      <c r="A230" s="5" t="s">
        <v>801</v>
      </c>
      <c r="B230" s="5" t="s">
        <v>810</v>
      </c>
      <c r="C230" s="5" t="s">
        <v>23</v>
      </c>
      <c r="D230" s="5" t="s">
        <v>812</v>
      </c>
      <c r="E230" s="5" t="s">
        <v>78</v>
      </c>
      <c r="F230" s="5"/>
      <c r="G230" s="6" t="s">
        <v>12</v>
      </c>
      <c r="H230" s="43">
        <v>1000</v>
      </c>
      <c r="I230" s="42">
        <f t="shared" si="6"/>
        <v>500</v>
      </c>
      <c r="J230" s="7">
        <v>21.5</v>
      </c>
      <c r="K230" s="8">
        <f t="shared" si="7"/>
        <v>10750</v>
      </c>
    </row>
    <row r="231" spans="1:11" ht="33.75" x14ac:dyDescent="0.2">
      <c r="A231" s="5" t="s">
        <v>813</v>
      </c>
      <c r="B231" s="5" t="s">
        <v>814</v>
      </c>
      <c r="C231" s="5" t="s">
        <v>81</v>
      </c>
      <c r="D231" s="5" t="s">
        <v>815</v>
      </c>
      <c r="E231" s="5" t="s">
        <v>53</v>
      </c>
      <c r="F231" s="5"/>
      <c r="G231" s="6" t="s">
        <v>12</v>
      </c>
      <c r="H231" s="43">
        <v>180</v>
      </c>
      <c r="I231" s="42">
        <f t="shared" si="6"/>
        <v>90</v>
      </c>
      <c r="J231" s="7">
        <v>5.9999999999999991</v>
      </c>
      <c r="K231" s="8">
        <f t="shared" si="7"/>
        <v>539.99999999999989</v>
      </c>
    </row>
    <row r="232" spans="1:11" ht="22.5" x14ac:dyDescent="0.2">
      <c r="A232" s="5" t="s">
        <v>816</v>
      </c>
      <c r="B232" s="5" t="s">
        <v>526</v>
      </c>
      <c r="C232" s="5" t="s">
        <v>10</v>
      </c>
      <c r="D232" s="5" t="s">
        <v>817</v>
      </c>
      <c r="E232" s="5" t="s">
        <v>55</v>
      </c>
      <c r="F232" s="5"/>
      <c r="G232" s="6" t="s">
        <v>12</v>
      </c>
      <c r="H232" s="43">
        <v>3.6</v>
      </c>
      <c r="I232" s="42">
        <f t="shared" si="6"/>
        <v>1.8</v>
      </c>
      <c r="J232" s="7">
        <v>68.63</v>
      </c>
      <c r="K232" s="8">
        <f t="shared" si="7"/>
        <v>123.53399999999999</v>
      </c>
    </row>
    <row r="233" spans="1:11" ht="22.5" x14ac:dyDescent="0.2">
      <c r="A233" s="5" t="s">
        <v>818</v>
      </c>
      <c r="B233" s="5" t="s">
        <v>643</v>
      </c>
      <c r="C233" s="5" t="s">
        <v>138</v>
      </c>
      <c r="D233" s="5" t="s">
        <v>644</v>
      </c>
      <c r="E233" s="5" t="s">
        <v>67</v>
      </c>
      <c r="F233" s="12"/>
      <c r="G233" s="6" t="s">
        <v>12</v>
      </c>
      <c r="H233" s="43">
        <v>6</v>
      </c>
      <c r="I233" s="42">
        <f t="shared" si="6"/>
        <v>3</v>
      </c>
      <c r="J233" s="7">
        <v>241.99999999999997</v>
      </c>
      <c r="K233" s="8">
        <f t="shared" si="7"/>
        <v>725.99999999999989</v>
      </c>
    </row>
    <row r="234" spans="1:11" ht="22.5" x14ac:dyDescent="0.2">
      <c r="A234" s="5" t="s">
        <v>819</v>
      </c>
      <c r="B234" s="5" t="s">
        <v>500</v>
      </c>
      <c r="C234" s="5" t="s">
        <v>101</v>
      </c>
      <c r="D234" s="5" t="s">
        <v>616</v>
      </c>
      <c r="E234" s="5" t="s">
        <v>502</v>
      </c>
      <c r="F234" s="12"/>
      <c r="G234" s="6" t="s">
        <v>12</v>
      </c>
      <c r="H234" s="43">
        <v>6</v>
      </c>
      <c r="I234" s="42">
        <f t="shared" si="6"/>
        <v>3</v>
      </c>
      <c r="J234" s="7">
        <v>184.25</v>
      </c>
      <c r="K234" s="8">
        <f t="shared" si="7"/>
        <v>552.75</v>
      </c>
    </row>
    <row r="235" spans="1:11" ht="90" x14ac:dyDescent="0.2">
      <c r="A235" s="5" t="s">
        <v>820</v>
      </c>
      <c r="B235" s="5" t="s">
        <v>821</v>
      </c>
      <c r="C235" s="5" t="s">
        <v>127</v>
      </c>
      <c r="D235" s="5" t="s">
        <v>822</v>
      </c>
      <c r="E235" s="5" t="s">
        <v>55</v>
      </c>
      <c r="F235" s="5"/>
      <c r="G235" s="6" t="s">
        <v>12</v>
      </c>
      <c r="H235" s="43">
        <v>36</v>
      </c>
      <c r="I235" s="42">
        <f t="shared" si="6"/>
        <v>18</v>
      </c>
      <c r="J235" s="7">
        <v>191.18000000000004</v>
      </c>
      <c r="K235" s="8">
        <f t="shared" si="7"/>
        <v>3441.2400000000007</v>
      </c>
    </row>
    <row r="236" spans="1:11" ht="33.75" x14ac:dyDescent="0.2">
      <c r="A236" s="5" t="s">
        <v>823</v>
      </c>
      <c r="B236" s="5" t="s">
        <v>823</v>
      </c>
      <c r="C236" s="5" t="s">
        <v>142</v>
      </c>
      <c r="D236" s="5" t="s">
        <v>824</v>
      </c>
      <c r="E236" s="5" t="s">
        <v>55</v>
      </c>
      <c r="F236" s="12"/>
      <c r="G236" s="6" t="s">
        <v>12</v>
      </c>
      <c r="H236" s="43">
        <v>90</v>
      </c>
      <c r="I236" s="42">
        <f t="shared" si="6"/>
        <v>45</v>
      </c>
      <c r="J236" s="7">
        <v>42</v>
      </c>
      <c r="K236" s="8">
        <f t="shared" si="7"/>
        <v>1890</v>
      </c>
    </row>
    <row r="237" spans="1:11" ht="33.75" x14ac:dyDescent="0.2">
      <c r="A237" s="5" t="s">
        <v>825</v>
      </c>
      <c r="B237" s="5" t="s">
        <v>602</v>
      </c>
      <c r="C237" s="5" t="s">
        <v>126</v>
      </c>
      <c r="D237" s="5" t="s">
        <v>826</v>
      </c>
      <c r="E237" s="5" t="s">
        <v>78</v>
      </c>
      <c r="F237" s="12"/>
      <c r="G237" s="6" t="s">
        <v>12</v>
      </c>
      <c r="H237" s="43">
        <v>208</v>
      </c>
      <c r="I237" s="42">
        <f t="shared" si="6"/>
        <v>104</v>
      </c>
      <c r="J237" s="7">
        <v>236.91</v>
      </c>
      <c r="K237" s="8">
        <f t="shared" si="7"/>
        <v>24638.639999999999</v>
      </c>
    </row>
  </sheetData>
  <autoFilter ref="A1:K237"/>
  <pageMargins left="0.31496062992125984" right="0.31496062992125984" top="0.7480314960629921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workbookViewId="0">
      <selection activeCell="J1" sqref="J1:K1048576"/>
    </sheetView>
  </sheetViews>
  <sheetFormatPr defaultRowHeight="11.25" x14ac:dyDescent="0.2"/>
  <cols>
    <col min="1" max="1" width="11.28515625" style="2" customWidth="1"/>
    <col min="2" max="2" width="28.7109375" style="2" customWidth="1"/>
    <col min="3" max="3" width="12.42578125" style="2" customWidth="1"/>
    <col min="4" max="4" width="29.28515625" style="2" customWidth="1"/>
    <col min="5" max="6" width="9.140625" style="2" customWidth="1"/>
    <col min="7" max="7" width="6.28515625" style="2" customWidth="1"/>
    <col min="8" max="8" width="7" style="2" hidden="1" customWidth="1"/>
    <col min="9" max="9" width="7.140625" style="2" customWidth="1"/>
    <col min="10" max="10" width="8.85546875" style="2" hidden="1" customWidth="1"/>
    <col min="11" max="11" width="10.42578125" style="2" hidden="1" customWidth="1"/>
    <col min="12" max="16384" width="9.140625" style="2"/>
  </cols>
  <sheetData>
    <row r="1" spans="1:11" ht="33" thickTop="1" thickBot="1" x14ac:dyDescent="0.25">
      <c r="A1" s="1" t="s">
        <v>0</v>
      </c>
      <c r="B1" s="1" t="s">
        <v>1</v>
      </c>
      <c r="C1" s="1" t="s">
        <v>2</v>
      </c>
      <c r="D1" s="1" t="s">
        <v>3</v>
      </c>
      <c r="E1" s="1" t="s">
        <v>4</v>
      </c>
      <c r="F1" s="1" t="s">
        <v>5</v>
      </c>
      <c r="G1" s="1" t="s">
        <v>6</v>
      </c>
      <c r="H1" s="1" t="s">
        <v>7</v>
      </c>
      <c r="I1" s="1" t="s">
        <v>7</v>
      </c>
      <c r="J1" s="1" t="s">
        <v>8</v>
      </c>
      <c r="K1" s="1" t="s">
        <v>9</v>
      </c>
    </row>
    <row r="2" spans="1:11" ht="21.75" thickTop="1" x14ac:dyDescent="0.2">
      <c r="A2" s="3" t="s">
        <v>2750</v>
      </c>
      <c r="B2" s="3" t="s">
        <v>2749</v>
      </c>
      <c r="C2" s="3"/>
      <c r="D2" s="3"/>
      <c r="E2" s="3"/>
      <c r="F2" s="3"/>
      <c r="G2" s="3"/>
      <c r="H2" s="3"/>
      <c r="I2" s="3"/>
      <c r="J2" s="3"/>
      <c r="K2" s="4">
        <f>SUM(K3:K73)</f>
        <v>387003.50400000007</v>
      </c>
    </row>
    <row r="3" spans="1:11" ht="90" x14ac:dyDescent="0.2">
      <c r="A3" s="5" t="s">
        <v>839</v>
      </c>
      <c r="B3" s="5" t="s">
        <v>840</v>
      </c>
      <c r="C3" s="5" t="s">
        <v>101</v>
      </c>
      <c r="D3" s="5" t="s">
        <v>841</v>
      </c>
      <c r="E3" s="5" t="s">
        <v>129</v>
      </c>
      <c r="F3" s="5"/>
      <c r="G3" s="6" t="s">
        <v>12</v>
      </c>
      <c r="H3" s="43">
        <v>31.5</v>
      </c>
      <c r="I3" s="43">
        <f>H3/2</f>
        <v>15.75</v>
      </c>
      <c r="J3" s="7">
        <v>385.54</v>
      </c>
      <c r="K3" s="8">
        <f>I3*J3</f>
        <v>6072.2550000000001</v>
      </c>
    </row>
    <row r="4" spans="1:11" ht="78.75" x14ac:dyDescent="0.2">
      <c r="A4" s="5" t="s">
        <v>839</v>
      </c>
      <c r="B4" s="5" t="s">
        <v>842</v>
      </c>
      <c r="C4" s="5" t="s">
        <v>101</v>
      </c>
      <c r="D4" s="5" t="s">
        <v>841</v>
      </c>
      <c r="E4" s="5" t="s">
        <v>102</v>
      </c>
      <c r="F4" s="5"/>
      <c r="G4" s="6" t="s">
        <v>12</v>
      </c>
      <c r="H4" s="9">
        <v>6</v>
      </c>
      <c r="I4" s="13">
        <f t="shared" ref="I4:I67" si="0">H4/2</f>
        <v>3</v>
      </c>
      <c r="J4" s="7">
        <v>1032</v>
      </c>
      <c r="K4" s="8">
        <f t="shared" ref="K4:K67" si="1">I4*J4</f>
        <v>3096</v>
      </c>
    </row>
    <row r="5" spans="1:11" ht="78.75" x14ac:dyDescent="0.2">
      <c r="A5" s="5" t="s">
        <v>839</v>
      </c>
      <c r="B5" s="5" t="s">
        <v>842</v>
      </c>
      <c r="C5" s="5" t="s">
        <v>101</v>
      </c>
      <c r="D5" s="5" t="s">
        <v>841</v>
      </c>
      <c r="E5" s="5" t="s">
        <v>102</v>
      </c>
      <c r="F5" s="5"/>
      <c r="G5" s="6" t="s">
        <v>12</v>
      </c>
      <c r="H5" s="43">
        <v>13.5</v>
      </c>
      <c r="I5" s="43">
        <f t="shared" si="0"/>
        <v>6.75</v>
      </c>
      <c r="J5" s="7">
        <v>1006.3200000000002</v>
      </c>
      <c r="K5" s="8">
        <f t="shared" si="1"/>
        <v>6792.6600000000008</v>
      </c>
    </row>
    <row r="6" spans="1:11" ht="78.75" x14ac:dyDescent="0.2">
      <c r="A6" s="5" t="s">
        <v>843</v>
      </c>
      <c r="B6" s="5" t="s">
        <v>844</v>
      </c>
      <c r="C6" s="5" t="s">
        <v>101</v>
      </c>
      <c r="D6" s="5" t="s">
        <v>845</v>
      </c>
      <c r="E6" s="5" t="s">
        <v>129</v>
      </c>
      <c r="F6" s="5"/>
      <c r="G6" s="6" t="s">
        <v>12</v>
      </c>
      <c r="H6" s="43">
        <v>16</v>
      </c>
      <c r="I6" s="43">
        <f t="shared" si="0"/>
        <v>8</v>
      </c>
      <c r="J6" s="7">
        <v>352.11</v>
      </c>
      <c r="K6" s="8">
        <f t="shared" si="1"/>
        <v>2816.88</v>
      </c>
    </row>
    <row r="7" spans="1:11" ht="78.75" x14ac:dyDescent="0.2">
      <c r="A7" s="5" t="s">
        <v>843</v>
      </c>
      <c r="B7" s="5" t="s">
        <v>844</v>
      </c>
      <c r="C7" s="5" t="s">
        <v>101</v>
      </c>
      <c r="D7" s="5" t="s">
        <v>845</v>
      </c>
      <c r="E7" s="5" t="s">
        <v>102</v>
      </c>
      <c r="F7" s="5"/>
      <c r="G7" s="6" t="s">
        <v>12</v>
      </c>
      <c r="H7" s="43">
        <v>6</v>
      </c>
      <c r="I7" s="43">
        <f t="shared" si="0"/>
        <v>3</v>
      </c>
      <c r="J7" s="7">
        <v>911.84</v>
      </c>
      <c r="K7" s="8">
        <f t="shared" si="1"/>
        <v>2735.52</v>
      </c>
    </row>
    <row r="8" spans="1:11" ht="33.75" x14ac:dyDescent="0.2">
      <c r="A8" s="5" t="s">
        <v>860</v>
      </c>
      <c r="B8" s="5" t="s">
        <v>861</v>
      </c>
      <c r="C8" s="5" t="s">
        <v>333</v>
      </c>
      <c r="D8" s="5" t="s">
        <v>862</v>
      </c>
      <c r="E8" s="5" t="s">
        <v>863</v>
      </c>
      <c r="F8" s="5"/>
      <c r="G8" s="6" t="s">
        <v>18</v>
      </c>
      <c r="H8" s="43">
        <v>12</v>
      </c>
      <c r="I8" s="43">
        <f t="shared" si="0"/>
        <v>6</v>
      </c>
      <c r="J8" s="7">
        <v>89.17</v>
      </c>
      <c r="K8" s="8">
        <f t="shared" si="1"/>
        <v>535.02</v>
      </c>
    </row>
    <row r="9" spans="1:11" ht="45" x14ac:dyDescent="0.2">
      <c r="A9" s="5" t="s">
        <v>860</v>
      </c>
      <c r="B9" s="5" t="s">
        <v>861</v>
      </c>
      <c r="C9" s="5" t="s">
        <v>36</v>
      </c>
      <c r="D9" s="5" t="s">
        <v>864</v>
      </c>
      <c r="E9" s="5" t="s">
        <v>863</v>
      </c>
      <c r="F9" s="5"/>
      <c r="G9" s="6" t="s">
        <v>18</v>
      </c>
      <c r="H9" s="43">
        <v>20</v>
      </c>
      <c r="I9" s="43">
        <f t="shared" si="0"/>
        <v>10</v>
      </c>
      <c r="J9" s="7">
        <v>100.87000000000002</v>
      </c>
      <c r="K9" s="8">
        <f t="shared" si="1"/>
        <v>1008.7000000000002</v>
      </c>
    </row>
    <row r="10" spans="1:11" ht="45" x14ac:dyDescent="0.2">
      <c r="A10" s="5" t="s">
        <v>865</v>
      </c>
      <c r="B10" s="5" t="s">
        <v>861</v>
      </c>
      <c r="C10" s="5" t="s">
        <v>104</v>
      </c>
      <c r="D10" s="5" t="s">
        <v>866</v>
      </c>
      <c r="E10" s="5" t="s">
        <v>105</v>
      </c>
      <c r="F10" s="5"/>
      <c r="G10" s="6" t="s">
        <v>12</v>
      </c>
      <c r="H10" s="43">
        <v>350</v>
      </c>
      <c r="I10" s="43">
        <f t="shared" si="0"/>
        <v>175</v>
      </c>
      <c r="J10" s="7">
        <v>149.9</v>
      </c>
      <c r="K10" s="8">
        <f t="shared" si="1"/>
        <v>26232.5</v>
      </c>
    </row>
    <row r="11" spans="1:11" ht="45" x14ac:dyDescent="0.2">
      <c r="A11" s="5" t="s">
        <v>867</v>
      </c>
      <c r="B11" s="5" t="s">
        <v>861</v>
      </c>
      <c r="C11" s="5" t="s">
        <v>104</v>
      </c>
      <c r="D11" s="5" t="s">
        <v>868</v>
      </c>
      <c r="E11" s="5" t="s">
        <v>105</v>
      </c>
      <c r="F11" s="5"/>
      <c r="G11" s="6" t="s">
        <v>12</v>
      </c>
      <c r="H11" s="43">
        <v>130</v>
      </c>
      <c r="I11" s="43">
        <f t="shared" si="0"/>
        <v>65</v>
      </c>
      <c r="J11" s="7">
        <v>219.3</v>
      </c>
      <c r="K11" s="8">
        <f t="shared" si="1"/>
        <v>14254.5</v>
      </c>
    </row>
    <row r="12" spans="1:11" ht="45" x14ac:dyDescent="0.2">
      <c r="A12" s="5" t="s">
        <v>869</v>
      </c>
      <c r="B12" s="5" t="s">
        <v>861</v>
      </c>
      <c r="C12" s="5" t="s">
        <v>104</v>
      </c>
      <c r="D12" s="5" t="s">
        <v>870</v>
      </c>
      <c r="E12" s="5" t="s">
        <v>105</v>
      </c>
      <c r="F12" s="5"/>
      <c r="G12" s="6" t="s">
        <v>12</v>
      </c>
      <c r="H12" s="43">
        <v>90</v>
      </c>
      <c r="I12" s="43">
        <f t="shared" si="0"/>
        <v>45</v>
      </c>
      <c r="J12" s="7">
        <v>304.81</v>
      </c>
      <c r="K12" s="8">
        <f t="shared" si="1"/>
        <v>13716.45</v>
      </c>
    </row>
    <row r="13" spans="1:11" ht="45" x14ac:dyDescent="0.2">
      <c r="A13" s="5" t="s">
        <v>871</v>
      </c>
      <c r="B13" s="5" t="s">
        <v>861</v>
      </c>
      <c r="C13" s="5" t="s">
        <v>104</v>
      </c>
      <c r="D13" s="5" t="s">
        <v>872</v>
      </c>
      <c r="E13" s="5" t="s">
        <v>105</v>
      </c>
      <c r="F13" s="5"/>
      <c r="G13" s="6" t="s">
        <v>12</v>
      </c>
      <c r="H13" s="43">
        <v>13.5</v>
      </c>
      <c r="I13" s="43">
        <f t="shared" si="0"/>
        <v>6.75</v>
      </c>
      <c r="J13" s="7">
        <v>558.29999999999995</v>
      </c>
      <c r="K13" s="8">
        <f t="shared" si="1"/>
        <v>3768.5249999999996</v>
      </c>
    </row>
    <row r="14" spans="1:11" ht="67.5" x14ac:dyDescent="0.2">
      <c r="A14" s="5" t="s">
        <v>873</v>
      </c>
      <c r="B14" s="5" t="s">
        <v>874</v>
      </c>
      <c r="C14" s="5" t="s">
        <v>112</v>
      </c>
      <c r="D14" s="5" t="s">
        <v>875</v>
      </c>
      <c r="E14" s="5" t="s">
        <v>876</v>
      </c>
      <c r="F14" s="5"/>
      <c r="G14" s="6" t="s">
        <v>12</v>
      </c>
      <c r="H14" s="43">
        <v>20</v>
      </c>
      <c r="I14" s="43">
        <f t="shared" si="0"/>
        <v>10</v>
      </c>
      <c r="J14" s="7">
        <v>1144</v>
      </c>
      <c r="K14" s="8">
        <f t="shared" si="1"/>
        <v>11440</v>
      </c>
    </row>
    <row r="15" spans="1:11" ht="67.5" x14ac:dyDescent="0.2">
      <c r="A15" s="5" t="s">
        <v>873</v>
      </c>
      <c r="B15" s="5" t="s">
        <v>874</v>
      </c>
      <c r="C15" s="5" t="s">
        <v>112</v>
      </c>
      <c r="D15" s="5" t="s">
        <v>875</v>
      </c>
      <c r="E15" s="5" t="s">
        <v>131</v>
      </c>
      <c r="F15" s="5"/>
      <c r="G15" s="6" t="s">
        <v>12</v>
      </c>
      <c r="H15" s="43">
        <v>42</v>
      </c>
      <c r="I15" s="43">
        <f t="shared" si="0"/>
        <v>21</v>
      </c>
      <c r="J15" s="7">
        <v>251.63000000000002</v>
      </c>
      <c r="K15" s="8">
        <f t="shared" si="1"/>
        <v>5284.2300000000005</v>
      </c>
    </row>
    <row r="16" spans="1:11" ht="56.25" x14ac:dyDescent="0.2">
      <c r="A16" s="6" t="s">
        <v>873</v>
      </c>
      <c r="B16" s="6" t="s">
        <v>877</v>
      </c>
      <c r="C16" s="6" t="s">
        <v>112</v>
      </c>
      <c r="D16" s="6" t="s">
        <v>878</v>
      </c>
      <c r="E16" s="6" t="s">
        <v>879</v>
      </c>
      <c r="F16" s="6"/>
      <c r="G16" s="6" t="s">
        <v>12</v>
      </c>
      <c r="H16" s="9">
        <v>2</v>
      </c>
      <c r="I16" s="13">
        <f t="shared" si="0"/>
        <v>1</v>
      </c>
      <c r="J16" s="7">
        <v>3781</v>
      </c>
      <c r="K16" s="8">
        <f t="shared" si="1"/>
        <v>3781</v>
      </c>
    </row>
    <row r="17" spans="1:11" ht="67.5" x14ac:dyDescent="0.2">
      <c r="A17" s="5" t="s">
        <v>873</v>
      </c>
      <c r="B17" s="5" t="s">
        <v>874</v>
      </c>
      <c r="C17" s="5" t="s">
        <v>112</v>
      </c>
      <c r="D17" s="5" t="s">
        <v>875</v>
      </c>
      <c r="E17" s="5" t="s">
        <v>879</v>
      </c>
      <c r="F17" s="5"/>
      <c r="G17" s="6" t="s">
        <v>12</v>
      </c>
      <c r="H17" s="43">
        <v>2</v>
      </c>
      <c r="I17" s="43">
        <f t="shared" si="0"/>
        <v>1</v>
      </c>
      <c r="J17" s="7">
        <v>3698.9999999999995</v>
      </c>
      <c r="K17" s="8">
        <f t="shared" si="1"/>
        <v>3698.9999999999995</v>
      </c>
    </row>
    <row r="18" spans="1:11" ht="45" x14ac:dyDescent="0.2">
      <c r="A18" s="5" t="s">
        <v>880</v>
      </c>
      <c r="B18" s="5" t="s">
        <v>881</v>
      </c>
      <c r="C18" s="5" t="s">
        <v>104</v>
      </c>
      <c r="D18" s="5" t="s">
        <v>882</v>
      </c>
      <c r="E18" s="5" t="s">
        <v>105</v>
      </c>
      <c r="F18" s="5"/>
      <c r="G18" s="6" t="s">
        <v>12</v>
      </c>
      <c r="H18" s="43">
        <v>1.8</v>
      </c>
      <c r="I18" s="43">
        <f t="shared" si="0"/>
        <v>0.9</v>
      </c>
      <c r="J18" s="7">
        <v>594.11</v>
      </c>
      <c r="K18" s="8">
        <f t="shared" si="1"/>
        <v>534.69900000000007</v>
      </c>
    </row>
    <row r="19" spans="1:11" ht="45" x14ac:dyDescent="0.2">
      <c r="A19" s="5" t="s">
        <v>883</v>
      </c>
      <c r="B19" s="5" t="s">
        <v>884</v>
      </c>
      <c r="C19" s="5" t="s">
        <v>885</v>
      </c>
      <c r="D19" s="5" t="s">
        <v>886</v>
      </c>
      <c r="E19" s="5" t="s">
        <v>105</v>
      </c>
      <c r="F19" s="5"/>
      <c r="G19" s="6" t="s">
        <v>12</v>
      </c>
      <c r="H19" s="43">
        <v>24</v>
      </c>
      <c r="I19" s="43">
        <f t="shared" si="0"/>
        <v>12</v>
      </c>
      <c r="J19" s="7">
        <v>385.00000000000011</v>
      </c>
      <c r="K19" s="8">
        <f t="shared" si="1"/>
        <v>4620.0000000000018</v>
      </c>
    </row>
    <row r="20" spans="1:11" ht="45" x14ac:dyDescent="0.2">
      <c r="A20" s="5" t="s">
        <v>883</v>
      </c>
      <c r="B20" s="5" t="s">
        <v>884</v>
      </c>
      <c r="C20" s="5" t="s">
        <v>885</v>
      </c>
      <c r="D20" s="5" t="s">
        <v>887</v>
      </c>
      <c r="E20" s="5" t="s">
        <v>105</v>
      </c>
      <c r="F20" s="5"/>
      <c r="G20" s="6" t="s">
        <v>12</v>
      </c>
      <c r="H20" s="43">
        <v>16</v>
      </c>
      <c r="I20" s="43">
        <f t="shared" si="0"/>
        <v>8</v>
      </c>
      <c r="J20" s="7">
        <v>189</v>
      </c>
      <c r="K20" s="8">
        <f t="shared" si="1"/>
        <v>1512</v>
      </c>
    </row>
    <row r="21" spans="1:11" ht="45" x14ac:dyDescent="0.2">
      <c r="A21" s="5" t="s">
        <v>883</v>
      </c>
      <c r="B21" s="5" t="s">
        <v>884</v>
      </c>
      <c r="C21" s="5" t="s">
        <v>885</v>
      </c>
      <c r="D21" s="5" t="s">
        <v>888</v>
      </c>
      <c r="E21" s="5" t="s">
        <v>105</v>
      </c>
      <c r="F21" s="5"/>
      <c r="G21" s="6" t="s">
        <v>12</v>
      </c>
      <c r="H21" s="43">
        <v>24</v>
      </c>
      <c r="I21" s="43">
        <f t="shared" si="0"/>
        <v>12</v>
      </c>
      <c r="J21" s="7">
        <v>284.89999999999998</v>
      </c>
      <c r="K21" s="8">
        <f t="shared" si="1"/>
        <v>3418.7999999999997</v>
      </c>
    </row>
    <row r="22" spans="1:11" ht="33.75" x14ac:dyDescent="0.2">
      <c r="A22" s="5" t="s">
        <v>892</v>
      </c>
      <c r="B22" s="5" t="s">
        <v>861</v>
      </c>
      <c r="C22" s="5" t="s">
        <v>187</v>
      </c>
      <c r="D22" s="5" t="s">
        <v>893</v>
      </c>
      <c r="E22" s="5" t="s">
        <v>48</v>
      </c>
      <c r="F22" s="5"/>
      <c r="G22" s="6" t="s">
        <v>21</v>
      </c>
      <c r="H22" s="43">
        <v>100</v>
      </c>
      <c r="I22" s="43">
        <f t="shared" si="0"/>
        <v>50</v>
      </c>
      <c r="J22" s="7">
        <v>186.66999999999996</v>
      </c>
      <c r="K22" s="8">
        <f t="shared" si="1"/>
        <v>9333.4999999999982</v>
      </c>
    </row>
    <row r="23" spans="1:11" ht="22.5" x14ac:dyDescent="0.2">
      <c r="A23" s="5" t="s">
        <v>909</v>
      </c>
      <c r="B23" s="5" t="s">
        <v>910</v>
      </c>
      <c r="C23" s="5" t="s">
        <v>139</v>
      </c>
      <c r="D23" s="5" t="s">
        <v>911</v>
      </c>
      <c r="E23" s="5" t="s">
        <v>50</v>
      </c>
      <c r="F23" s="5"/>
      <c r="G23" s="6" t="s">
        <v>12</v>
      </c>
      <c r="H23" s="9">
        <v>2</v>
      </c>
      <c r="I23" s="13">
        <f t="shared" si="0"/>
        <v>1</v>
      </c>
      <c r="J23" s="7">
        <v>175</v>
      </c>
      <c r="K23" s="8">
        <f t="shared" si="1"/>
        <v>175</v>
      </c>
    </row>
    <row r="24" spans="1:11" ht="22.5" x14ac:dyDescent="0.2">
      <c r="A24" s="5" t="s">
        <v>909</v>
      </c>
      <c r="B24" s="5" t="s">
        <v>910</v>
      </c>
      <c r="C24" s="5" t="s">
        <v>139</v>
      </c>
      <c r="D24" s="5" t="s">
        <v>911</v>
      </c>
      <c r="E24" s="5" t="s">
        <v>50</v>
      </c>
      <c r="F24" s="5"/>
      <c r="G24" s="6" t="s">
        <v>12</v>
      </c>
      <c r="H24" s="43">
        <v>64</v>
      </c>
      <c r="I24" s="43">
        <f t="shared" si="0"/>
        <v>32</v>
      </c>
      <c r="J24" s="7">
        <v>153.74</v>
      </c>
      <c r="K24" s="8">
        <f t="shared" si="1"/>
        <v>4919.68</v>
      </c>
    </row>
    <row r="25" spans="1:11" ht="112.5" x14ac:dyDescent="0.2">
      <c r="A25" s="5" t="s">
        <v>912</v>
      </c>
      <c r="B25" s="5" t="s">
        <v>913</v>
      </c>
      <c r="C25" s="5" t="s">
        <v>156</v>
      </c>
      <c r="D25" s="5" t="s">
        <v>914</v>
      </c>
      <c r="E25" s="5" t="s">
        <v>50</v>
      </c>
      <c r="F25" s="5"/>
      <c r="G25" s="6" t="s">
        <v>12</v>
      </c>
      <c r="H25" s="43">
        <v>20</v>
      </c>
      <c r="I25" s="43">
        <f t="shared" si="0"/>
        <v>10</v>
      </c>
      <c r="J25" s="7">
        <v>180.9</v>
      </c>
      <c r="K25" s="8">
        <f t="shared" si="1"/>
        <v>1809</v>
      </c>
    </row>
    <row r="26" spans="1:11" ht="22.5" x14ac:dyDescent="0.2">
      <c r="A26" s="5" t="s">
        <v>909</v>
      </c>
      <c r="B26" s="5" t="s">
        <v>910</v>
      </c>
      <c r="C26" s="5" t="s">
        <v>10</v>
      </c>
      <c r="D26" s="5" t="s">
        <v>915</v>
      </c>
      <c r="E26" s="5" t="s">
        <v>55</v>
      </c>
      <c r="F26" s="5"/>
      <c r="G26" s="6" t="s">
        <v>12</v>
      </c>
      <c r="H26" s="9">
        <v>2</v>
      </c>
      <c r="I26" s="13">
        <f t="shared" si="0"/>
        <v>1</v>
      </c>
      <c r="J26" s="7">
        <v>170</v>
      </c>
      <c r="K26" s="8">
        <f t="shared" si="1"/>
        <v>170</v>
      </c>
    </row>
    <row r="27" spans="1:11" ht="22.5" x14ac:dyDescent="0.2">
      <c r="A27" s="5" t="s">
        <v>909</v>
      </c>
      <c r="B27" s="5" t="s">
        <v>910</v>
      </c>
      <c r="C27" s="5" t="s">
        <v>10</v>
      </c>
      <c r="D27" s="5" t="s">
        <v>915</v>
      </c>
      <c r="E27" s="5" t="s">
        <v>55</v>
      </c>
      <c r="F27" s="5"/>
      <c r="G27" s="6" t="s">
        <v>12</v>
      </c>
      <c r="H27" s="43">
        <v>36</v>
      </c>
      <c r="I27" s="43">
        <f t="shared" si="0"/>
        <v>18</v>
      </c>
      <c r="J27" s="7">
        <v>162.60000000000002</v>
      </c>
      <c r="K27" s="8">
        <f t="shared" si="1"/>
        <v>2926.8</v>
      </c>
    </row>
    <row r="28" spans="1:11" ht="146.25" x14ac:dyDescent="0.2">
      <c r="A28" s="5" t="s">
        <v>916</v>
      </c>
      <c r="B28" s="5" t="s">
        <v>917</v>
      </c>
      <c r="C28" s="5" t="s">
        <v>127</v>
      </c>
      <c r="D28" s="5" t="s">
        <v>918</v>
      </c>
      <c r="E28" s="5" t="s">
        <v>181</v>
      </c>
      <c r="F28" s="5"/>
      <c r="G28" s="6" t="s">
        <v>12</v>
      </c>
      <c r="H28" s="43">
        <v>28</v>
      </c>
      <c r="I28" s="43">
        <f t="shared" si="0"/>
        <v>14</v>
      </c>
      <c r="J28" s="7">
        <v>286.55</v>
      </c>
      <c r="K28" s="8">
        <f t="shared" si="1"/>
        <v>4011.7000000000003</v>
      </c>
    </row>
    <row r="29" spans="1:11" ht="146.25" x14ac:dyDescent="0.2">
      <c r="A29" s="5" t="s">
        <v>916</v>
      </c>
      <c r="B29" s="5" t="s">
        <v>917</v>
      </c>
      <c r="C29" s="5" t="s">
        <v>127</v>
      </c>
      <c r="D29" s="5" t="s">
        <v>918</v>
      </c>
      <c r="E29" s="5" t="s">
        <v>131</v>
      </c>
      <c r="F29" s="11"/>
      <c r="G29" s="6" t="s">
        <v>12</v>
      </c>
      <c r="H29" s="9">
        <v>6</v>
      </c>
      <c r="I29" s="13">
        <f t="shared" si="0"/>
        <v>3</v>
      </c>
      <c r="J29" s="7">
        <v>415</v>
      </c>
      <c r="K29" s="8">
        <f t="shared" si="1"/>
        <v>1245</v>
      </c>
    </row>
    <row r="30" spans="1:11" ht="146.25" x14ac:dyDescent="0.2">
      <c r="A30" s="5" t="s">
        <v>916</v>
      </c>
      <c r="B30" s="5" t="s">
        <v>917</v>
      </c>
      <c r="C30" s="5" t="s">
        <v>127</v>
      </c>
      <c r="D30" s="5" t="s">
        <v>918</v>
      </c>
      <c r="E30" s="5" t="s">
        <v>131</v>
      </c>
      <c r="F30" s="11"/>
      <c r="G30" s="6" t="s">
        <v>12</v>
      </c>
      <c r="H30" s="43">
        <v>90</v>
      </c>
      <c r="I30" s="43">
        <f t="shared" si="0"/>
        <v>45</v>
      </c>
      <c r="J30" s="7">
        <v>400.4</v>
      </c>
      <c r="K30" s="8">
        <f t="shared" si="1"/>
        <v>18018</v>
      </c>
    </row>
    <row r="31" spans="1:11" ht="33.75" x14ac:dyDescent="0.2">
      <c r="A31" s="5" t="s">
        <v>919</v>
      </c>
      <c r="B31" s="5" t="s">
        <v>920</v>
      </c>
      <c r="C31" s="5" t="s">
        <v>156</v>
      </c>
      <c r="D31" s="5" t="s">
        <v>921</v>
      </c>
      <c r="E31" s="5" t="s">
        <v>922</v>
      </c>
      <c r="F31" s="5" t="s">
        <v>93</v>
      </c>
      <c r="G31" s="6" t="s">
        <v>12</v>
      </c>
      <c r="H31" s="9">
        <v>10</v>
      </c>
      <c r="I31" s="13">
        <f t="shared" si="0"/>
        <v>5</v>
      </c>
      <c r="J31" s="7">
        <v>650</v>
      </c>
      <c r="K31" s="8">
        <f t="shared" si="1"/>
        <v>3250</v>
      </c>
    </row>
    <row r="32" spans="1:11" ht="33.75" x14ac:dyDescent="0.2">
      <c r="A32" s="5" t="s">
        <v>919</v>
      </c>
      <c r="B32" s="5" t="s">
        <v>920</v>
      </c>
      <c r="C32" s="5" t="s">
        <v>156</v>
      </c>
      <c r="D32" s="5" t="s">
        <v>921</v>
      </c>
      <c r="E32" s="5" t="s">
        <v>922</v>
      </c>
      <c r="F32" s="5" t="s">
        <v>93</v>
      </c>
      <c r="G32" s="6" t="s">
        <v>12</v>
      </c>
      <c r="H32" s="43">
        <v>28</v>
      </c>
      <c r="I32" s="43">
        <f t="shared" si="0"/>
        <v>14</v>
      </c>
      <c r="J32" s="7">
        <v>630.63</v>
      </c>
      <c r="K32" s="8">
        <f t="shared" si="1"/>
        <v>8828.82</v>
      </c>
    </row>
    <row r="33" spans="1:11" ht="56.25" x14ac:dyDescent="0.2">
      <c r="A33" s="5" t="s">
        <v>923</v>
      </c>
      <c r="B33" s="5" t="s">
        <v>924</v>
      </c>
      <c r="C33" s="5" t="s">
        <v>56</v>
      </c>
      <c r="D33" s="5" t="s">
        <v>925</v>
      </c>
      <c r="E33" s="5" t="s">
        <v>16</v>
      </c>
      <c r="F33" s="5" t="s">
        <v>19</v>
      </c>
      <c r="G33" s="6" t="s">
        <v>12</v>
      </c>
      <c r="H33" s="43">
        <v>6.3</v>
      </c>
      <c r="I33" s="43">
        <f t="shared" si="0"/>
        <v>3.15</v>
      </c>
      <c r="J33" s="7">
        <v>347.80000000000007</v>
      </c>
      <c r="K33" s="8">
        <f t="shared" si="1"/>
        <v>1095.5700000000002</v>
      </c>
    </row>
    <row r="34" spans="1:11" ht="45" x14ac:dyDescent="0.2">
      <c r="A34" s="5" t="s">
        <v>926</v>
      </c>
      <c r="B34" s="5" t="s">
        <v>927</v>
      </c>
      <c r="C34" s="5" t="s">
        <v>928</v>
      </c>
      <c r="D34" s="5" t="s">
        <v>929</v>
      </c>
      <c r="E34" s="5" t="s">
        <v>86</v>
      </c>
      <c r="F34" s="5" t="s">
        <v>24</v>
      </c>
      <c r="G34" s="6" t="s">
        <v>12</v>
      </c>
      <c r="H34" s="43">
        <v>100</v>
      </c>
      <c r="I34" s="43">
        <f t="shared" si="0"/>
        <v>50</v>
      </c>
      <c r="J34" s="7">
        <v>55.5</v>
      </c>
      <c r="K34" s="8">
        <f t="shared" si="1"/>
        <v>2775</v>
      </c>
    </row>
    <row r="35" spans="1:11" ht="45" x14ac:dyDescent="0.2">
      <c r="A35" s="5" t="s">
        <v>926</v>
      </c>
      <c r="B35" s="5" t="s">
        <v>927</v>
      </c>
      <c r="C35" s="5" t="s">
        <v>928</v>
      </c>
      <c r="D35" s="5" t="s">
        <v>929</v>
      </c>
      <c r="E35" s="5" t="s">
        <v>14</v>
      </c>
      <c r="F35" s="5" t="s">
        <v>39</v>
      </c>
      <c r="G35" s="6" t="s">
        <v>21</v>
      </c>
      <c r="H35" s="43">
        <v>30</v>
      </c>
      <c r="I35" s="43">
        <f t="shared" si="0"/>
        <v>15</v>
      </c>
      <c r="J35" s="7">
        <v>85.3</v>
      </c>
      <c r="K35" s="8">
        <f t="shared" si="1"/>
        <v>1279.5</v>
      </c>
    </row>
    <row r="36" spans="1:11" ht="22.5" x14ac:dyDescent="0.2">
      <c r="A36" s="5" t="s">
        <v>938</v>
      </c>
      <c r="B36" s="5" t="s">
        <v>939</v>
      </c>
      <c r="C36" s="5" t="s">
        <v>10</v>
      </c>
      <c r="D36" s="5" t="s">
        <v>940</v>
      </c>
      <c r="E36" s="5" t="s">
        <v>78</v>
      </c>
      <c r="F36" s="5"/>
      <c r="G36" s="6" t="s">
        <v>12</v>
      </c>
      <c r="H36" s="43">
        <v>16</v>
      </c>
      <c r="I36" s="43">
        <f t="shared" si="0"/>
        <v>8</v>
      </c>
      <c r="J36" s="7">
        <v>132.06</v>
      </c>
      <c r="K36" s="8">
        <f t="shared" si="1"/>
        <v>1056.48</v>
      </c>
    </row>
    <row r="37" spans="1:11" ht="22.5" x14ac:dyDescent="0.2">
      <c r="A37" s="5" t="s">
        <v>938</v>
      </c>
      <c r="B37" s="5" t="s">
        <v>939</v>
      </c>
      <c r="C37" s="5" t="s">
        <v>10</v>
      </c>
      <c r="D37" s="5" t="s">
        <v>941</v>
      </c>
      <c r="E37" s="5" t="s">
        <v>78</v>
      </c>
      <c r="F37" s="5"/>
      <c r="G37" s="6" t="s">
        <v>12</v>
      </c>
      <c r="H37" s="43">
        <v>3.6</v>
      </c>
      <c r="I37" s="43">
        <f t="shared" si="0"/>
        <v>1.8</v>
      </c>
      <c r="J37" s="7">
        <v>836</v>
      </c>
      <c r="K37" s="8">
        <f t="shared" si="1"/>
        <v>1504.8</v>
      </c>
    </row>
    <row r="38" spans="1:11" ht="45" x14ac:dyDescent="0.2">
      <c r="A38" s="5" t="s">
        <v>72</v>
      </c>
      <c r="B38" s="5" t="s">
        <v>73</v>
      </c>
      <c r="C38" s="5" t="s">
        <v>104</v>
      </c>
      <c r="D38" s="5" t="s">
        <v>942</v>
      </c>
      <c r="E38" s="5" t="s">
        <v>105</v>
      </c>
      <c r="F38" s="5"/>
      <c r="G38" s="6" t="s">
        <v>12</v>
      </c>
      <c r="H38" s="9">
        <v>60</v>
      </c>
      <c r="I38" s="13">
        <f t="shared" si="0"/>
        <v>30</v>
      </c>
      <c r="J38" s="7">
        <v>25</v>
      </c>
      <c r="K38" s="8">
        <f t="shared" si="1"/>
        <v>750</v>
      </c>
    </row>
    <row r="39" spans="1:11" ht="45" x14ac:dyDescent="0.2">
      <c r="A39" s="5" t="s">
        <v>72</v>
      </c>
      <c r="B39" s="5" t="s">
        <v>73</v>
      </c>
      <c r="C39" s="5" t="s">
        <v>104</v>
      </c>
      <c r="D39" s="5" t="s">
        <v>942</v>
      </c>
      <c r="E39" s="5" t="s">
        <v>105</v>
      </c>
      <c r="F39" s="5"/>
      <c r="G39" s="6" t="s">
        <v>12</v>
      </c>
      <c r="H39" s="43">
        <v>630</v>
      </c>
      <c r="I39" s="43">
        <f t="shared" si="0"/>
        <v>315</v>
      </c>
      <c r="J39" s="7">
        <v>23.76</v>
      </c>
      <c r="K39" s="8">
        <f t="shared" si="1"/>
        <v>7484.4000000000005</v>
      </c>
    </row>
    <row r="40" spans="1:11" ht="33.75" x14ac:dyDescent="0.2">
      <c r="A40" s="5" t="s">
        <v>72</v>
      </c>
      <c r="B40" s="5" t="s">
        <v>73</v>
      </c>
      <c r="C40" s="5" t="s">
        <v>10</v>
      </c>
      <c r="D40" s="5" t="s">
        <v>943</v>
      </c>
      <c r="E40" s="5" t="s">
        <v>13</v>
      </c>
      <c r="F40" s="5"/>
      <c r="G40" s="6" t="s">
        <v>12</v>
      </c>
      <c r="H40" s="9">
        <v>16</v>
      </c>
      <c r="I40" s="13">
        <f t="shared" si="0"/>
        <v>8</v>
      </c>
      <c r="J40" s="7">
        <v>85</v>
      </c>
      <c r="K40" s="8">
        <f t="shared" si="1"/>
        <v>680</v>
      </c>
    </row>
    <row r="41" spans="1:11" ht="33.75" x14ac:dyDescent="0.2">
      <c r="A41" s="5" t="s">
        <v>72</v>
      </c>
      <c r="B41" s="5" t="s">
        <v>73</v>
      </c>
      <c r="C41" s="5" t="s">
        <v>10</v>
      </c>
      <c r="D41" s="5" t="s">
        <v>943</v>
      </c>
      <c r="E41" s="5" t="s">
        <v>13</v>
      </c>
      <c r="F41" s="5"/>
      <c r="G41" s="6" t="s">
        <v>12</v>
      </c>
      <c r="H41" s="43">
        <v>46</v>
      </c>
      <c r="I41" s="43">
        <f t="shared" si="0"/>
        <v>23</v>
      </c>
      <c r="J41" s="7">
        <v>95.8</v>
      </c>
      <c r="K41" s="8">
        <f t="shared" si="1"/>
        <v>2203.4</v>
      </c>
    </row>
    <row r="42" spans="1:11" ht="281.25" x14ac:dyDescent="0.2">
      <c r="A42" s="5" t="s">
        <v>956</v>
      </c>
      <c r="B42" s="5" t="s">
        <v>957</v>
      </c>
      <c r="C42" s="5" t="s">
        <v>25</v>
      </c>
      <c r="D42" s="5" t="s">
        <v>958</v>
      </c>
      <c r="E42" s="5" t="s">
        <v>959</v>
      </c>
      <c r="F42" s="5"/>
      <c r="G42" s="6" t="s">
        <v>12</v>
      </c>
      <c r="H42" s="9">
        <v>4</v>
      </c>
      <c r="I42" s="13">
        <f t="shared" si="0"/>
        <v>2</v>
      </c>
      <c r="J42" s="7">
        <v>5000</v>
      </c>
      <c r="K42" s="8">
        <f t="shared" si="1"/>
        <v>10000</v>
      </c>
    </row>
    <row r="43" spans="1:11" ht="45" x14ac:dyDescent="0.2">
      <c r="A43" s="5" t="s">
        <v>960</v>
      </c>
      <c r="B43" s="5" t="s">
        <v>957</v>
      </c>
      <c r="C43" s="5" t="s">
        <v>25</v>
      </c>
      <c r="D43" s="5" t="s">
        <v>961</v>
      </c>
      <c r="E43" s="5" t="s">
        <v>962</v>
      </c>
      <c r="F43" s="5" t="s">
        <v>123</v>
      </c>
      <c r="G43" s="6" t="s">
        <v>12</v>
      </c>
      <c r="H43" s="9">
        <v>4</v>
      </c>
      <c r="I43" s="13">
        <f t="shared" si="0"/>
        <v>2</v>
      </c>
      <c r="J43" s="7">
        <v>3900</v>
      </c>
      <c r="K43" s="8">
        <f t="shared" si="1"/>
        <v>7800</v>
      </c>
    </row>
    <row r="44" spans="1:11" ht="33.75" x14ac:dyDescent="0.2">
      <c r="A44" s="5" t="s">
        <v>963</v>
      </c>
      <c r="B44" s="5" t="s">
        <v>964</v>
      </c>
      <c r="C44" s="5" t="s">
        <v>103</v>
      </c>
      <c r="D44" s="5" t="s">
        <v>965</v>
      </c>
      <c r="E44" s="5" t="s">
        <v>86</v>
      </c>
      <c r="F44" s="5" t="s">
        <v>19</v>
      </c>
      <c r="G44" s="6" t="s">
        <v>12</v>
      </c>
      <c r="H44" s="43">
        <v>8</v>
      </c>
      <c r="I44" s="43">
        <f t="shared" si="0"/>
        <v>4</v>
      </c>
      <c r="J44" s="7">
        <v>586</v>
      </c>
      <c r="K44" s="8">
        <f t="shared" si="1"/>
        <v>2344</v>
      </c>
    </row>
    <row r="45" spans="1:11" ht="33.75" x14ac:dyDescent="0.2">
      <c r="A45" s="5" t="s">
        <v>966</v>
      </c>
      <c r="B45" s="5" t="s">
        <v>967</v>
      </c>
      <c r="C45" s="5" t="s">
        <v>15</v>
      </c>
      <c r="D45" s="5" t="s">
        <v>968</v>
      </c>
      <c r="E45" s="5" t="s">
        <v>16</v>
      </c>
      <c r="F45" s="5" t="s">
        <v>24</v>
      </c>
      <c r="G45" s="6" t="s">
        <v>12</v>
      </c>
      <c r="H45" s="9">
        <v>2</v>
      </c>
      <c r="I45" s="13">
        <f t="shared" si="0"/>
        <v>1</v>
      </c>
      <c r="J45" s="7">
        <v>430</v>
      </c>
      <c r="K45" s="8">
        <f t="shared" si="1"/>
        <v>430</v>
      </c>
    </row>
    <row r="46" spans="1:11" ht="67.5" x14ac:dyDescent="0.2">
      <c r="A46" s="5" t="s">
        <v>969</v>
      </c>
      <c r="B46" s="5" t="s">
        <v>970</v>
      </c>
      <c r="C46" s="5" t="s">
        <v>87</v>
      </c>
      <c r="D46" s="5" t="s">
        <v>971</v>
      </c>
      <c r="E46" s="5" t="s">
        <v>972</v>
      </c>
      <c r="F46" s="5" t="s">
        <v>19</v>
      </c>
      <c r="G46" s="6" t="s">
        <v>12</v>
      </c>
      <c r="H46" s="43">
        <v>10</v>
      </c>
      <c r="I46" s="43">
        <f t="shared" si="0"/>
        <v>5</v>
      </c>
      <c r="J46" s="7">
        <v>515.69000000000005</v>
      </c>
      <c r="K46" s="8">
        <f t="shared" si="1"/>
        <v>2578.4500000000003</v>
      </c>
    </row>
    <row r="47" spans="1:11" ht="67.5" x14ac:dyDescent="0.2">
      <c r="A47" s="5" t="s">
        <v>969</v>
      </c>
      <c r="B47" s="5" t="s">
        <v>970</v>
      </c>
      <c r="C47" s="5" t="s">
        <v>87</v>
      </c>
      <c r="D47" s="5" t="s">
        <v>973</v>
      </c>
      <c r="E47" s="5" t="s">
        <v>974</v>
      </c>
      <c r="F47" s="5" t="s">
        <v>19</v>
      </c>
      <c r="G47" s="6" t="s">
        <v>12</v>
      </c>
      <c r="H47" s="9">
        <v>8</v>
      </c>
      <c r="I47" s="13">
        <f t="shared" si="0"/>
        <v>4</v>
      </c>
      <c r="J47" s="7">
        <v>808</v>
      </c>
      <c r="K47" s="8">
        <f t="shared" si="1"/>
        <v>3232</v>
      </c>
    </row>
    <row r="48" spans="1:11" ht="67.5" x14ac:dyDescent="0.2">
      <c r="A48" s="5" t="s">
        <v>969</v>
      </c>
      <c r="B48" s="5" t="s">
        <v>970</v>
      </c>
      <c r="C48" s="5" t="s">
        <v>87</v>
      </c>
      <c r="D48" s="5" t="s">
        <v>973</v>
      </c>
      <c r="E48" s="5" t="s">
        <v>974</v>
      </c>
      <c r="F48" s="5" t="s">
        <v>19</v>
      </c>
      <c r="G48" s="6" t="s">
        <v>12</v>
      </c>
      <c r="H48" s="43">
        <v>31.5</v>
      </c>
      <c r="I48" s="43">
        <f t="shared" si="0"/>
        <v>15.75</v>
      </c>
      <c r="J48" s="7">
        <v>820.32</v>
      </c>
      <c r="K48" s="8">
        <f t="shared" si="1"/>
        <v>12920.04</v>
      </c>
    </row>
    <row r="49" spans="1:11" ht="45" x14ac:dyDescent="0.2">
      <c r="A49" s="5" t="s">
        <v>969</v>
      </c>
      <c r="B49" s="5" t="s">
        <v>970</v>
      </c>
      <c r="C49" s="5" t="s">
        <v>885</v>
      </c>
      <c r="D49" s="5" t="s">
        <v>975</v>
      </c>
      <c r="E49" s="5" t="s">
        <v>105</v>
      </c>
      <c r="F49" s="5"/>
      <c r="G49" s="6" t="s">
        <v>12</v>
      </c>
      <c r="H49" s="43">
        <v>10</v>
      </c>
      <c r="I49" s="43">
        <f t="shared" si="0"/>
        <v>5</v>
      </c>
      <c r="J49" s="7">
        <v>750.43</v>
      </c>
      <c r="K49" s="8">
        <f t="shared" si="1"/>
        <v>3752.1499999999996</v>
      </c>
    </row>
    <row r="50" spans="1:11" ht="45" x14ac:dyDescent="0.2">
      <c r="A50" s="5" t="s">
        <v>969</v>
      </c>
      <c r="B50" s="5" t="s">
        <v>970</v>
      </c>
      <c r="C50" s="5" t="s">
        <v>885</v>
      </c>
      <c r="D50" s="5" t="s">
        <v>976</v>
      </c>
      <c r="E50" s="5" t="s">
        <v>105</v>
      </c>
      <c r="F50" s="5"/>
      <c r="G50" s="6" t="s">
        <v>12</v>
      </c>
      <c r="H50" s="43">
        <v>36</v>
      </c>
      <c r="I50" s="43">
        <f t="shared" si="0"/>
        <v>18</v>
      </c>
      <c r="J50" s="7">
        <v>626.98</v>
      </c>
      <c r="K50" s="8">
        <f t="shared" si="1"/>
        <v>11285.64</v>
      </c>
    </row>
    <row r="51" spans="1:11" ht="22.5" x14ac:dyDescent="0.2">
      <c r="A51" s="5" t="s">
        <v>969</v>
      </c>
      <c r="B51" s="5" t="s">
        <v>970</v>
      </c>
      <c r="C51" s="5" t="s">
        <v>10</v>
      </c>
      <c r="D51" s="5" t="s">
        <v>977</v>
      </c>
      <c r="E51" s="5" t="s">
        <v>78</v>
      </c>
      <c r="F51" s="5"/>
      <c r="G51" s="6" t="s">
        <v>12</v>
      </c>
      <c r="H51" s="43">
        <v>8</v>
      </c>
      <c r="I51" s="43">
        <f t="shared" si="0"/>
        <v>4</v>
      </c>
      <c r="J51" s="7">
        <v>563.8599999999999</v>
      </c>
      <c r="K51" s="8">
        <f t="shared" si="1"/>
        <v>2255.4399999999996</v>
      </c>
    </row>
    <row r="52" spans="1:11" ht="67.5" x14ac:dyDescent="0.2">
      <c r="A52" s="5" t="s">
        <v>978</v>
      </c>
      <c r="B52" s="5" t="s">
        <v>979</v>
      </c>
      <c r="C52" s="5" t="s">
        <v>87</v>
      </c>
      <c r="D52" s="5" t="s">
        <v>980</v>
      </c>
      <c r="E52" s="5" t="s">
        <v>19</v>
      </c>
      <c r="F52" s="5"/>
      <c r="G52" s="6" t="s">
        <v>12</v>
      </c>
      <c r="H52" s="43">
        <v>6</v>
      </c>
      <c r="I52" s="43">
        <f t="shared" si="0"/>
        <v>3</v>
      </c>
      <c r="J52" s="7">
        <v>1115.9100000000001</v>
      </c>
      <c r="K52" s="8">
        <f t="shared" si="1"/>
        <v>3347.7300000000005</v>
      </c>
    </row>
    <row r="53" spans="1:11" ht="67.5" x14ac:dyDescent="0.2">
      <c r="A53" s="5" t="s">
        <v>978</v>
      </c>
      <c r="B53" s="5" t="s">
        <v>979</v>
      </c>
      <c r="C53" s="5" t="s">
        <v>87</v>
      </c>
      <c r="D53" s="5" t="s">
        <v>980</v>
      </c>
      <c r="E53" s="5" t="s">
        <v>19</v>
      </c>
      <c r="F53" s="5"/>
      <c r="G53" s="6" t="s">
        <v>12</v>
      </c>
      <c r="H53" s="9">
        <v>2</v>
      </c>
      <c r="I53" s="13">
        <f t="shared" si="0"/>
        <v>1</v>
      </c>
      <c r="J53" s="7">
        <v>1200</v>
      </c>
      <c r="K53" s="8">
        <f t="shared" si="1"/>
        <v>1200</v>
      </c>
    </row>
    <row r="54" spans="1:11" ht="101.25" x14ac:dyDescent="0.2">
      <c r="A54" s="5" t="s">
        <v>981</v>
      </c>
      <c r="B54" s="5" t="s">
        <v>982</v>
      </c>
      <c r="C54" s="5" t="s">
        <v>192</v>
      </c>
      <c r="D54" s="5" t="s">
        <v>983</v>
      </c>
      <c r="E54" s="5" t="s">
        <v>984</v>
      </c>
      <c r="F54" s="5" t="s">
        <v>189</v>
      </c>
      <c r="G54" s="6" t="s">
        <v>12</v>
      </c>
      <c r="H54" s="43">
        <v>20</v>
      </c>
      <c r="I54" s="43">
        <f t="shared" si="0"/>
        <v>10</v>
      </c>
      <c r="J54" s="7">
        <v>251.56999999999996</v>
      </c>
      <c r="K54" s="8">
        <f t="shared" si="1"/>
        <v>2515.6999999999998</v>
      </c>
    </row>
    <row r="55" spans="1:11" ht="123.75" x14ac:dyDescent="0.2">
      <c r="A55" s="5" t="s">
        <v>981</v>
      </c>
      <c r="B55" s="5" t="s">
        <v>982</v>
      </c>
      <c r="C55" s="5" t="s">
        <v>10</v>
      </c>
      <c r="D55" s="5" t="s">
        <v>985</v>
      </c>
      <c r="E55" s="5" t="s">
        <v>186</v>
      </c>
      <c r="F55" s="5"/>
      <c r="G55" s="6" t="s">
        <v>12</v>
      </c>
      <c r="H55" s="43">
        <v>20</v>
      </c>
      <c r="I55" s="43">
        <f t="shared" si="0"/>
        <v>10</v>
      </c>
      <c r="J55" s="7">
        <v>249.78</v>
      </c>
      <c r="K55" s="8">
        <f t="shared" si="1"/>
        <v>2497.8000000000002</v>
      </c>
    </row>
    <row r="56" spans="1:11" ht="33.75" x14ac:dyDescent="0.2">
      <c r="A56" s="5" t="s">
        <v>986</v>
      </c>
      <c r="B56" s="5" t="s">
        <v>987</v>
      </c>
      <c r="C56" s="5" t="s">
        <v>15</v>
      </c>
      <c r="D56" s="5" t="s">
        <v>988</v>
      </c>
      <c r="E56" s="5" t="s">
        <v>16</v>
      </c>
      <c r="F56" s="5" t="s">
        <v>19</v>
      </c>
      <c r="G56" s="6" t="s">
        <v>12</v>
      </c>
      <c r="H56" s="43">
        <v>6</v>
      </c>
      <c r="I56" s="43">
        <f t="shared" si="0"/>
        <v>3</v>
      </c>
      <c r="J56" s="7">
        <v>627</v>
      </c>
      <c r="K56" s="8">
        <f t="shared" si="1"/>
        <v>1881</v>
      </c>
    </row>
    <row r="57" spans="1:11" ht="56.25" x14ac:dyDescent="0.2">
      <c r="A57" s="5" t="s">
        <v>993</v>
      </c>
      <c r="B57" s="5" t="s">
        <v>987</v>
      </c>
      <c r="C57" s="5" t="s">
        <v>136</v>
      </c>
      <c r="D57" s="5" t="s">
        <v>994</v>
      </c>
      <c r="E57" s="5" t="s">
        <v>92</v>
      </c>
      <c r="F57" s="5" t="s">
        <v>93</v>
      </c>
      <c r="G57" s="6" t="s">
        <v>12</v>
      </c>
      <c r="H57" s="9">
        <v>300</v>
      </c>
      <c r="I57" s="13">
        <f t="shared" si="0"/>
        <v>150</v>
      </c>
      <c r="J57" s="7">
        <v>180</v>
      </c>
      <c r="K57" s="8">
        <f t="shared" si="1"/>
        <v>27000</v>
      </c>
    </row>
    <row r="58" spans="1:11" ht="56.25" x14ac:dyDescent="0.2">
      <c r="A58" s="5" t="s">
        <v>993</v>
      </c>
      <c r="B58" s="5" t="s">
        <v>987</v>
      </c>
      <c r="C58" s="5" t="s">
        <v>136</v>
      </c>
      <c r="D58" s="5" t="s">
        <v>994</v>
      </c>
      <c r="E58" s="5" t="s">
        <v>92</v>
      </c>
      <c r="F58" s="5" t="s">
        <v>93</v>
      </c>
      <c r="G58" s="6" t="s">
        <v>12</v>
      </c>
      <c r="H58" s="43">
        <v>16</v>
      </c>
      <c r="I58" s="43">
        <f t="shared" si="0"/>
        <v>8</v>
      </c>
      <c r="J58" s="7">
        <v>177.97</v>
      </c>
      <c r="K58" s="8">
        <f t="shared" si="1"/>
        <v>1423.76</v>
      </c>
    </row>
    <row r="59" spans="1:11" ht="33.75" x14ac:dyDescent="0.2">
      <c r="A59" s="5" t="s">
        <v>995</v>
      </c>
      <c r="B59" s="5" t="s">
        <v>996</v>
      </c>
      <c r="C59" s="5" t="s">
        <v>103</v>
      </c>
      <c r="D59" s="5" t="s">
        <v>997</v>
      </c>
      <c r="E59" s="5" t="s">
        <v>16</v>
      </c>
      <c r="F59" s="5" t="s">
        <v>19</v>
      </c>
      <c r="G59" s="6" t="s">
        <v>12</v>
      </c>
      <c r="H59" s="9">
        <v>20</v>
      </c>
      <c r="I59" s="13">
        <f t="shared" si="0"/>
        <v>10</v>
      </c>
      <c r="J59" s="7">
        <v>198</v>
      </c>
      <c r="K59" s="8">
        <f t="shared" si="1"/>
        <v>1980</v>
      </c>
    </row>
    <row r="60" spans="1:11" ht="33.75" x14ac:dyDescent="0.2">
      <c r="A60" s="5" t="s">
        <v>995</v>
      </c>
      <c r="B60" s="5" t="s">
        <v>996</v>
      </c>
      <c r="C60" s="5" t="s">
        <v>103</v>
      </c>
      <c r="D60" s="5" t="s">
        <v>997</v>
      </c>
      <c r="E60" s="5" t="s">
        <v>16</v>
      </c>
      <c r="F60" s="5" t="s">
        <v>19</v>
      </c>
      <c r="G60" s="6" t="s">
        <v>12</v>
      </c>
      <c r="H60" s="43">
        <v>12</v>
      </c>
      <c r="I60" s="43">
        <f t="shared" si="0"/>
        <v>6</v>
      </c>
      <c r="J60" s="7">
        <v>194.48</v>
      </c>
      <c r="K60" s="8">
        <f t="shared" si="1"/>
        <v>1166.8799999999999</v>
      </c>
    </row>
    <row r="61" spans="1:11" ht="22.5" x14ac:dyDescent="0.2">
      <c r="A61" s="5" t="s">
        <v>998</v>
      </c>
      <c r="B61" s="5" t="s">
        <v>999</v>
      </c>
      <c r="C61" s="5" t="s">
        <v>101</v>
      </c>
      <c r="D61" s="5" t="s">
        <v>1000</v>
      </c>
      <c r="E61" s="5" t="s">
        <v>102</v>
      </c>
      <c r="F61" s="5"/>
      <c r="G61" s="6" t="s">
        <v>12</v>
      </c>
      <c r="H61" s="9">
        <v>2</v>
      </c>
      <c r="I61" s="13">
        <f t="shared" si="0"/>
        <v>1</v>
      </c>
      <c r="J61" s="7">
        <v>1216</v>
      </c>
      <c r="K61" s="8">
        <f t="shared" si="1"/>
        <v>1216</v>
      </c>
    </row>
    <row r="62" spans="1:11" ht="22.5" x14ac:dyDescent="0.2">
      <c r="A62" s="5" t="s">
        <v>998</v>
      </c>
      <c r="B62" s="5" t="s">
        <v>999</v>
      </c>
      <c r="C62" s="5" t="s">
        <v>101</v>
      </c>
      <c r="D62" s="5" t="s">
        <v>1000</v>
      </c>
      <c r="E62" s="5" t="s">
        <v>102</v>
      </c>
      <c r="F62" s="5"/>
      <c r="G62" s="6" t="s">
        <v>12</v>
      </c>
      <c r="H62" s="43">
        <v>29.7</v>
      </c>
      <c r="I62" s="43">
        <f t="shared" si="0"/>
        <v>14.85</v>
      </c>
      <c r="J62" s="7">
        <v>1215.0000000000002</v>
      </c>
      <c r="K62" s="8">
        <f t="shared" si="1"/>
        <v>18042.750000000004</v>
      </c>
    </row>
    <row r="63" spans="1:11" ht="56.25" x14ac:dyDescent="0.2">
      <c r="A63" s="5" t="s">
        <v>1004</v>
      </c>
      <c r="B63" s="5" t="s">
        <v>1005</v>
      </c>
      <c r="C63" s="5" t="s">
        <v>26</v>
      </c>
      <c r="D63" s="5" t="s">
        <v>1006</v>
      </c>
      <c r="E63" s="5" t="s">
        <v>86</v>
      </c>
      <c r="F63" s="5" t="s">
        <v>19</v>
      </c>
      <c r="G63" s="6" t="s">
        <v>12</v>
      </c>
      <c r="H63" s="43">
        <v>360</v>
      </c>
      <c r="I63" s="43">
        <f t="shared" si="0"/>
        <v>180</v>
      </c>
      <c r="J63" s="7">
        <v>237.5</v>
      </c>
      <c r="K63" s="8">
        <f t="shared" si="1"/>
        <v>42750</v>
      </c>
    </row>
    <row r="64" spans="1:11" ht="56.25" x14ac:dyDescent="0.2">
      <c r="A64" s="5" t="s">
        <v>1004</v>
      </c>
      <c r="B64" s="5" t="s">
        <v>1005</v>
      </c>
      <c r="C64" s="5" t="s">
        <v>26</v>
      </c>
      <c r="D64" s="5" t="s">
        <v>1006</v>
      </c>
      <c r="E64" s="5" t="s">
        <v>86</v>
      </c>
      <c r="F64" s="5" t="s">
        <v>19</v>
      </c>
      <c r="G64" s="6" t="s">
        <v>12</v>
      </c>
      <c r="H64" s="9">
        <v>20</v>
      </c>
      <c r="I64" s="13">
        <f t="shared" si="0"/>
        <v>10</v>
      </c>
      <c r="J64" s="7">
        <v>242</v>
      </c>
      <c r="K64" s="8">
        <f t="shared" si="1"/>
        <v>2420</v>
      </c>
    </row>
    <row r="65" spans="1:11" ht="45" x14ac:dyDescent="0.2">
      <c r="A65" s="5" t="s">
        <v>1004</v>
      </c>
      <c r="B65" s="5" t="s">
        <v>1005</v>
      </c>
      <c r="C65" s="5" t="s">
        <v>112</v>
      </c>
      <c r="D65" s="5" t="s">
        <v>1007</v>
      </c>
      <c r="E65" s="5" t="s">
        <v>78</v>
      </c>
      <c r="F65" s="5"/>
      <c r="G65" s="6" t="s">
        <v>12</v>
      </c>
      <c r="H65" s="43">
        <v>72</v>
      </c>
      <c r="I65" s="43">
        <f t="shared" si="0"/>
        <v>36</v>
      </c>
      <c r="J65" s="7">
        <v>125.8</v>
      </c>
      <c r="K65" s="8">
        <f t="shared" si="1"/>
        <v>4528.8</v>
      </c>
    </row>
    <row r="66" spans="1:11" ht="45" x14ac:dyDescent="0.2">
      <c r="A66" s="5" t="s">
        <v>1004</v>
      </c>
      <c r="B66" s="5" t="s">
        <v>1005</v>
      </c>
      <c r="C66" s="5" t="s">
        <v>112</v>
      </c>
      <c r="D66" s="5" t="s">
        <v>1007</v>
      </c>
      <c r="E66" s="5" t="s">
        <v>13</v>
      </c>
      <c r="F66" s="5"/>
      <c r="G66" s="6" t="s">
        <v>12</v>
      </c>
      <c r="H66" s="43">
        <v>13.5</v>
      </c>
      <c r="I66" s="43">
        <f t="shared" si="0"/>
        <v>6.75</v>
      </c>
      <c r="J66" s="7">
        <v>575.00000000000011</v>
      </c>
      <c r="K66" s="8">
        <f t="shared" si="1"/>
        <v>3881.2500000000009</v>
      </c>
    </row>
    <row r="67" spans="1:11" ht="33.75" x14ac:dyDescent="0.2">
      <c r="A67" s="5" t="s">
        <v>1016</v>
      </c>
      <c r="B67" s="5" t="s">
        <v>1017</v>
      </c>
      <c r="C67" s="5" t="s">
        <v>101</v>
      </c>
      <c r="D67" s="5" t="s">
        <v>1018</v>
      </c>
      <c r="E67" s="5" t="s">
        <v>1019</v>
      </c>
      <c r="F67" s="5"/>
      <c r="G67" s="6" t="s">
        <v>12</v>
      </c>
      <c r="H67" s="43">
        <v>118</v>
      </c>
      <c r="I67" s="43">
        <f t="shared" si="0"/>
        <v>59</v>
      </c>
      <c r="J67" s="7">
        <v>175.41</v>
      </c>
      <c r="K67" s="8">
        <f t="shared" si="1"/>
        <v>10349.19</v>
      </c>
    </row>
    <row r="68" spans="1:11" ht="33.75" x14ac:dyDescent="0.2">
      <c r="A68" s="5" t="s">
        <v>1016</v>
      </c>
      <c r="B68" s="5" t="s">
        <v>1017</v>
      </c>
      <c r="C68" s="5" t="s">
        <v>101</v>
      </c>
      <c r="D68" s="5" t="s">
        <v>1018</v>
      </c>
      <c r="E68" s="5" t="s">
        <v>1020</v>
      </c>
      <c r="F68" s="5"/>
      <c r="G68" s="6" t="s">
        <v>12</v>
      </c>
      <c r="H68" s="43">
        <v>28</v>
      </c>
      <c r="I68" s="43">
        <f t="shared" ref="I68:I73" si="2">H68/2</f>
        <v>14</v>
      </c>
      <c r="J68" s="7">
        <v>302.59999999999997</v>
      </c>
      <c r="K68" s="8">
        <f t="shared" ref="K68:K73" si="3">I68*J68</f>
        <v>4236.3999999999996</v>
      </c>
    </row>
    <row r="69" spans="1:11" ht="33.75" x14ac:dyDescent="0.2">
      <c r="A69" s="5" t="s">
        <v>1016</v>
      </c>
      <c r="B69" s="5" t="s">
        <v>1017</v>
      </c>
      <c r="C69" s="5" t="s">
        <v>101</v>
      </c>
      <c r="D69" s="5" t="s">
        <v>1018</v>
      </c>
      <c r="E69" s="5" t="s">
        <v>369</v>
      </c>
      <c r="F69" s="5"/>
      <c r="G69" s="6" t="s">
        <v>12</v>
      </c>
      <c r="H69" s="43">
        <v>13.5</v>
      </c>
      <c r="I69" s="43">
        <f t="shared" si="2"/>
        <v>6.75</v>
      </c>
      <c r="J69" s="7">
        <v>497.5</v>
      </c>
      <c r="K69" s="8">
        <f t="shared" si="3"/>
        <v>3358.125</v>
      </c>
    </row>
    <row r="70" spans="1:11" ht="56.25" x14ac:dyDescent="0.2">
      <c r="A70" s="5" t="s">
        <v>1016</v>
      </c>
      <c r="B70" s="5" t="s">
        <v>1017</v>
      </c>
      <c r="C70" s="5" t="s">
        <v>1021</v>
      </c>
      <c r="D70" s="5" t="s">
        <v>1022</v>
      </c>
      <c r="E70" s="5" t="s">
        <v>1023</v>
      </c>
      <c r="F70" s="5"/>
      <c r="G70" s="6" t="s">
        <v>12</v>
      </c>
      <c r="H70" s="43">
        <v>13.5</v>
      </c>
      <c r="I70" s="43">
        <f t="shared" si="2"/>
        <v>6.75</v>
      </c>
      <c r="J70" s="7">
        <v>176.43</v>
      </c>
      <c r="K70" s="8">
        <f t="shared" si="3"/>
        <v>1190.9025000000001</v>
      </c>
    </row>
    <row r="71" spans="1:11" ht="45" x14ac:dyDescent="0.2">
      <c r="A71" s="5" t="s">
        <v>1016</v>
      </c>
      <c r="B71" s="5" t="s">
        <v>1017</v>
      </c>
      <c r="C71" s="5" t="s">
        <v>197</v>
      </c>
      <c r="D71" s="5" t="s">
        <v>1024</v>
      </c>
      <c r="E71" s="5" t="s">
        <v>50</v>
      </c>
      <c r="F71" s="5"/>
      <c r="G71" s="6" t="s">
        <v>12</v>
      </c>
      <c r="H71" s="9">
        <v>2</v>
      </c>
      <c r="I71" s="13">
        <f t="shared" si="2"/>
        <v>1</v>
      </c>
      <c r="J71" s="7">
        <v>195</v>
      </c>
      <c r="K71" s="8">
        <f t="shared" si="3"/>
        <v>195</v>
      </c>
    </row>
    <row r="72" spans="1:11" ht="45" x14ac:dyDescent="0.2">
      <c r="A72" s="5" t="s">
        <v>1016</v>
      </c>
      <c r="B72" s="5" t="s">
        <v>1017</v>
      </c>
      <c r="C72" s="5" t="s">
        <v>197</v>
      </c>
      <c r="D72" s="5" t="s">
        <v>1024</v>
      </c>
      <c r="E72" s="5" t="s">
        <v>50</v>
      </c>
      <c r="F72" s="5"/>
      <c r="G72" s="6" t="s">
        <v>12</v>
      </c>
      <c r="H72" s="43">
        <v>60</v>
      </c>
      <c r="I72" s="43">
        <f t="shared" si="2"/>
        <v>30</v>
      </c>
      <c r="J72" s="7">
        <v>188.2</v>
      </c>
      <c r="K72" s="8">
        <f t="shared" si="3"/>
        <v>5646</v>
      </c>
    </row>
    <row r="73" spans="1:11" ht="22.5" x14ac:dyDescent="0.2">
      <c r="A73" s="5" t="s">
        <v>1029</v>
      </c>
      <c r="B73" s="5" t="s">
        <v>1030</v>
      </c>
      <c r="C73" s="5" t="s">
        <v>127</v>
      </c>
      <c r="D73" s="5" t="s">
        <v>1031</v>
      </c>
      <c r="E73" s="5" t="s">
        <v>55</v>
      </c>
      <c r="F73" s="5"/>
      <c r="G73" s="6" t="s">
        <v>12</v>
      </c>
      <c r="H73" s="43">
        <v>13.5</v>
      </c>
      <c r="I73" s="43">
        <f t="shared" si="2"/>
        <v>6.75</v>
      </c>
      <c r="J73" s="7">
        <v>110.09000000000002</v>
      </c>
      <c r="K73" s="8">
        <f t="shared" si="3"/>
        <v>743.10750000000007</v>
      </c>
    </row>
  </sheetData>
  <autoFilter ref="A1:K73"/>
  <pageMargins left="0.31496062992125984" right="0.31496062992125984" top="0.74803149606299213"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activeCell="J1" sqref="J1:K1048576"/>
    </sheetView>
  </sheetViews>
  <sheetFormatPr defaultRowHeight="11.25" x14ac:dyDescent="0.2"/>
  <cols>
    <col min="1" max="1" width="13" style="2" customWidth="1"/>
    <col min="2" max="2" width="16.140625" style="2" customWidth="1"/>
    <col min="3" max="3" width="23.28515625" style="2" customWidth="1"/>
    <col min="4" max="4" width="22.5703125" style="2" customWidth="1"/>
    <col min="5" max="5" width="15.28515625" style="2" customWidth="1"/>
    <col min="6" max="6" width="11.7109375" style="2" customWidth="1"/>
    <col min="7" max="7" width="6.28515625" style="2" customWidth="1"/>
    <col min="8" max="8" width="7.28515625" style="2" hidden="1" customWidth="1"/>
    <col min="9" max="9" width="6.42578125" style="2" customWidth="1"/>
    <col min="10" max="10" width="8.85546875" style="2" hidden="1" customWidth="1"/>
    <col min="11" max="11" width="9.5703125" style="2" hidden="1" customWidth="1"/>
    <col min="12" max="16384" width="9.140625" style="2"/>
  </cols>
  <sheetData>
    <row r="1" spans="1:11" ht="33" thickTop="1" thickBot="1" x14ac:dyDescent="0.25">
      <c r="A1" s="1" t="s">
        <v>0</v>
      </c>
      <c r="B1" s="1" t="s">
        <v>1</v>
      </c>
      <c r="C1" s="1" t="s">
        <v>2</v>
      </c>
      <c r="D1" s="1" t="s">
        <v>3</v>
      </c>
      <c r="E1" s="1" t="s">
        <v>4</v>
      </c>
      <c r="F1" s="1" t="s">
        <v>5</v>
      </c>
      <c r="G1" s="1" t="s">
        <v>6</v>
      </c>
      <c r="H1" s="1" t="s">
        <v>7</v>
      </c>
      <c r="I1" s="1" t="s">
        <v>7</v>
      </c>
      <c r="J1" s="1" t="s">
        <v>8</v>
      </c>
      <c r="K1" s="1" t="s">
        <v>9</v>
      </c>
    </row>
    <row r="2" spans="1:11" ht="32.25" thickTop="1" x14ac:dyDescent="0.2">
      <c r="A2" s="3" t="s">
        <v>2751</v>
      </c>
      <c r="B2" s="3" t="s">
        <v>2752</v>
      </c>
      <c r="C2" s="3"/>
      <c r="D2" s="3"/>
      <c r="E2" s="3"/>
      <c r="F2" s="3"/>
      <c r="G2" s="3"/>
      <c r="H2" s="3"/>
      <c r="I2" s="3"/>
      <c r="J2" s="3"/>
      <c r="K2" s="4">
        <f>SUM(K3:K37)</f>
        <v>519687.74400000006</v>
      </c>
    </row>
    <row r="3" spans="1:11" ht="45" x14ac:dyDescent="0.2">
      <c r="A3" s="5" t="s">
        <v>827</v>
      </c>
      <c r="B3" s="5" t="s">
        <v>114</v>
      </c>
      <c r="C3" s="5" t="s">
        <v>828</v>
      </c>
      <c r="D3" s="5" t="s">
        <v>829</v>
      </c>
      <c r="E3" s="5" t="s">
        <v>830</v>
      </c>
      <c r="F3" s="5"/>
      <c r="G3" s="6" t="s">
        <v>12</v>
      </c>
      <c r="H3" s="9">
        <v>4</v>
      </c>
      <c r="I3" s="14">
        <f>H3/2</f>
        <v>2</v>
      </c>
      <c r="J3" s="7">
        <v>743</v>
      </c>
      <c r="K3" s="8">
        <f>I3*J3</f>
        <v>1486</v>
      </c>
    </row>
    <row r="4" spans="1:11" ht="45" x14ac:dyDescent="0.2">
      <c r="A4" s="5" t="s">
        <v>831</v>
      </c>
      <c r="B4" s="5" t="s">
        <v>832</v>
      </c>
      <c r="C4" s="5" t="s">
        <v>833</v>
      </c>
      <c r="D4" s="5" t="s">
        <v>834</v>
      </c>
      <c r="E4" s="5" t="s">
        <v>835</v>
      </c>
      <c r="F4" s="5" t="s">
        <v>20</v>
      </c>
      <c r="G4" s="6" t="s">
        <v>21</v>
      </c>
      <c r="H4" s="43">
        <v>10</v>
      </c>
      <c r="I4" s="42">
        <f t="shared" ref="I4:I37" si="0">H4/2</f>
        <v>5</v>
      </c>
      <c r="J4" s="7">
        <v>7920</v>
      </c>
      <c r="K4" s="8">
        <f t="shared" ref="K4:K37" si="1">I4*J4</f>
        <v>39600</v>
      </c>
    </row>
    <row r="5" spans="1:11" ht="22.5" x14ac:dyDescent="0.2">
      <c r="A5" s="5" t="s">
        <v>836</v>
      </c>
      <c r="B5" s="5" t="s">
        <v>837</v>
      </c>
      <c r="C5" s="5" t="s">
        <v>23</v>
      </c>
      <c r="D5" s="5" t="s">
        <v>838</v>
      </c>
      <c r="E5" s="5" t="s">
        <v>166</v>
      </c>
      <c r="F5" s="5"/>
      <c r="G5" s="6" t="s">
        <v>12</v>
      </c>
      <c r="H5" s="9">
        <v>2</v>
      </c>
      <c r="I5" s="14">
        <f t="shared" si="0"/>
        <v>1</v>
      </c>
      <c r="J5" s="7">
        <v>360</v>
      </c>
      <c r="K5" s="8">
        <f t="shared" si="1"/>
        <v>360</v>
      </c>
    </row>
    <row r="6" spans="1:11" ht="45" x14ac:dyDescent="0.2">
      <c r="A6" s="5" t="s">
        <v>846</v>
      </c>
      <c r="B6" s="5" t="s">
        <v>846</v>
      </c>
      <c r="C6" s="5" t="s">
        <v>847</v>
      </c>
      <c r="D6" s="5" t="s">
        <v>848</v>
      </c>
      <c r="E6" s="5" t="s">
        <v>849</v>
      </c>
      <c r="F6" s="5"/>
      <c r="G6" s="6" t="s">
        <v>12</v>
      </c>
      <c r="H6" s="43">
        <v>50</v>
      </c>
      <c r="I6" s="42">
        <f t="shared" si="0"/>
        <v>25</v>
      </c>
      <c r="J6" s="7">
        <v>933.46</v>
      </c>
      <c r="K6" s="8">
        <f t="shared" si="1"/>
        <v>23336.5</v>
      </c>
    </row>
    <row r="7" spans="1:11" ht="56.25" x14ac:dyDescent="0.2">
      <c r="A7" s="5" t="s">
        <v>850</v>
      </c>
      <c r="B7" s="5" t="s">
        <v>846</v>
      </c>
      <c r="C7" s="5" t="s">
        <v>851</v>
      </c>
      <c r="D7" s="5" t="s">
        <v>852</v>
      </c>
      <c r="E7" s="5" t="s">
        <v>853</v>
      </c>
      <c r="F7" s="5" t="s">
        <v>854</v>
      </c>
      <c r="G7" s="6" t="s">
        <v>12</v>
      </c>
      <c r="H7" s="43">
        <v>20</v>
      </c>
      <c r="I7" s="42">
        <f t="shared" si="0"/>
        <v>10</v>
      </c>
      <c r="J7" s="7">
        <v>3645.7300000000009</v>
      </c>
      <c r="K7" s="8">
        <f t="shared" si="1"/>
        <v>36457.30000000001</v>
      </c>
    </row>
    <row r="8" spans="1:11" ht="22.5" x14ac:dyDescent="0.2">
      <c r="A8" s="5" t="s">
        <v>855</v>
      </c>
      <c r="B8" s="5" t="s">
        <v>856</v>
      </c>
      <c r="C8" s="5" t="s">
        <v>336</v>
      </c>
      <c r="D8" s="5" t="s">
        <v>857</v>
      </c>
      <c r="E8" s="5" t="s">
        <v>20</v>
      </c>
      <c r="F8" s="5"/>
      <c r="G8" s="6" t="s">
        <v>12</v>
      </c>
      <c r="H8" s="9">
        <v>4</v>
      </c>
      <c r="I8" s="14">
        <f t="shared" si="0"/>
        <v>2</v>
      </c>
      <c r="J8" s="7">
        <v>1080</v>
      </c>
      <c r="K8" s="8">
        <f t="shared" si="1"/>
        <v>2160</v>
      </c>
    </row>
    <row r="9" spans="1:11" ht="22.5" x14ac:dyDescent="0.2">
      <c r="A9" s="5" t="s">
        <v>858</v>
      </c>
      <c r="B9" s="5" t="s">
        <v>858</v>
      </c>
      <c r="C9" s="5" t="s">
        <v>124</v>
      </c>
      <c r="D9" s="5" t="s">
        <v>859</v>
      </c>
      <c r="E9" s="5" t="s">
        <v>86</v>
      </c>
      <c r="F9" s="5" t="s">
        <v>17</v>
      </c>
      <c r="G9" s="6" t="s">
        <v>18</v>
      </c>
      <c r="H9" s="9">
        <v>20</v>
      </c>
      <c r="I9" s="14">
        <f t="shared" si="0"/>
        <v>10</v>
      </c>
      <c r="J9" s="7">
        <v>270</v>
      </c>
      <c r="K9" s="8">
        <f t="shared" si="1"/>
        <v>2700</v>
      </c>
    </row>
    <row r="10" spans="1:11" ht="22.5" x14ac:dyDescent="0.2">
      <c r="A10" s="5" t="s">
        <v>889</v>
      </c>
      <c r="B10" s="5" t="s">
        <v>890</v>
      </c>
      <c r="C10" s="5" t="s">
        <v>101</v>
      </c>
      <c r="D10" s="5" t="s">
        <v>891</v>
      </c>
      <c r="E10" s="5" t="s">
        <v>130</v>
      </c>
      <c r="F10" s="5"/>
      <c r="G10" s="6" t="s">
        <v>12</v>
      </c>
      <c r="H10" s="9">
        <v>2</v>
      </c>
      <c r="I10" s="14">
        <f t="shared" si="0"/>
        <v>1</v>
      </c>
      <c r="J10" s="7">
        <v>1248.3</v>
      </c>
      <c r="K10" s="8">
        <f t="shared" si="1"/>
        <v>1248.3</v>
      </c>
    </row>
    <row r="11" spans="1:11" ht="22.5" x14ac:dyDescent="0.2">
      <c r="A11" s="5" t="s">
        <v>889</v>
      </c>
      <c r="B11" s="5" t="s">
        <v>890</v>
      </c>
      <c r="C11" s="5" t="s">
        <v>101</v>
      </c>
      <c r="D11" s="5" t="s">
        <v>891</v>
      </c>
      <c r="E11" s="5" t="s">
        <v>130</v>
      </c>
      <c r="F11" s="5"/>
      <c r="G11" s="6" t="s">
        <v>12</v>
      </c>
      <c r="H11" s="43">
        <v>3.6</v>
      </c>
      <c r="I11" s="42">
        <f t="shared" si="0"/>
        <v>1.8</v>
      </c>
      <c r="J11" s="7">
        <v>197.78</v>
      </c>
      <c r="K11" s="8">
        <f t="shared" si="1"/>
        <v>356.00400000000002</v>
      </c>
    </row>
    <row r="12" spans="1:11" ht="33.75" x14ac:dyDescent="0.2">
      <c r="A12" s="6" t="s">
        <v>894</v>
      </c>
      <c r="B12" s="6" t="s">
        <v>894</v>
      </c>
      <c r="C12" s="6" t="s">
        <v>97</v>
      </c>
      <c r="D12" s="6" t="s">
        <v>895</v>
      </c>
      <c r="E12" s="6" t="s">
        <v>20</v>
      </c>
      <c r="F12" s="11"/>
      <c r="G12" s="6" t="s">
        <v>12</v>
      </c>
      <c r="H12" s="9">
        <v>60</v>
      </c>
      <c r="I12" s="14">
        <f t="shared" si="0"/>
        <v>30</v>
      </c>
      <c r="J12" s="7">
        <v>130.5</v>
      </c>
      <c r="K12" s="8">
        <f t="shared" si="1"/>
        <v>3915</v>
      </c>
    </row>
    <row r="13" spans="1:11" ht="22.5" x14ac:dyDescent="0.2">
      <c r="A13" s="5" t="s">
        <v>896</v>
      </c>
      <c r="B13" s="5" t="s">
        <v>605</v>
      </c>
      <c r="C13" s="5" t="s">
        <v>203</v>
      </c>
      <c r="D13" s="5" t="s">
        <v>897</v>
      </c>
      <c r="E13" s="5" t="s">
        <v>199</v>
      </c>
      <c r="F13" s="5"/>
      <c r="G13" s="6" t="s">
        <v>12</v>
      </c>
      <c r="H13" s="9">
        <v>26</v>
      </c>
      <c r="I13" s="14">
        <f t="shared" si="0"/>
        <v>13</v>
      </c>
      <c r="J13" s="7">
        <v>130</v>
      </c>
      <c r="K13" s="8">
        <f t="shared" si="1"/>
        <v>1690</v>
      </c>
    </row>
    <row r="14" spans="1:11" ht="45" x14ac:dyDescent="0.2">
      <c r="A14" s="5" t="s">
        <v>898</v>
      </c>
      <c r="B14" s="5" t="s">
        <v>899</v>
      </c>
      <c r="C14" s="5" t="s">
        <v>900</v>
      </c>
      <c r="D14" s="5" t="s">
        <v>901</v>
      </c>
      <c r="E14" s="5" t="s">
        <v>902</v>
      </c>
      <c r="F14" s="12"/>
      <c r="G14" s="6" t="s">
        <v>12</v>
      </c>
      <c r="H14" s="9">
        <v>2</v>
      </c>
      <c r="I14" s="14">
        <f t="shared" si="0"/>
        <v>1</v>
      </c>
      <c r="J14" s="7">
        <v>180</v>
      </c>
      <c r="K14" s="8">
        <f>I14*J14</f>
        <v>180</v>
      </c>
    </row>
    <row r="15" spans="1:11" ht="45" x14ac:dyDescent="0.2">
      <c r="A15" s="5" t="s">
        <v>898</v>
      </c>
      <c r="B15" s="5" t="s">
        <v>899</v>
      </c>
      <c r="C15" s="5" t="s">
        <v>900</v>
      </c>
      <c r="D15" s="5" t="s">
        <v>901</v>
      </c>
      <c r="E15" s="5" t="s">
        <v>902</v>
      </c>
      <c r="F15" s="12"/>
      <c r="G15" s="6" t="s">
        <v>12</v>
      </c>
      <c r="H15" s="43">
        <v>100</v>
      </c>
      <c r="I15" s="42">
        <f t="shared" si="0"/>
        <v>50</v>
      </c>
      <c r="J15" s="7">
        <v>176.44</v>
      </c>
      <c r="K15" s="8">
        <f t="shared" si="1"/>
        <v>8822</v>
      </c>
    </row>
    <row r="16" spans="1:11" ht="67.5" x14ac:dyDescent="0.2">
      <c r="A16" s="5" t="s">
        <v>903</v>
      </c>
      <c r="B16" s="5" t="s">
        <v>904</v>
      </c>
      <c r="C16" s="5" t="s">
        <v>851</v>
      </c>
      <c r="D16" s="5" t="s">
        <v>905</v>
      </c>
      <c r="E16" s="5" t="s">
        <v>906</v>
      </c>
      <c r="F16" s="5" t="s">
        <v>907</v>
      </c>
      <c r="G16" s="6" t="s">
        <v>12</v>
      </c>
      <c r="H16" s="43">
        <v>64</v>
      </c>
      <c r="I16" s="42">
        <f t="shared" si="0"/>
        <v>32</v>
      </c>
      <c r="J16" s="7">
        <v>6650.02</v>
      </c>
      <c r="K16" s="8">
        <f t="shared" si="1"/>
        <v>212800.64000000001</v>
      </c>
    </row>
    <row r="17" spans="1:11" ht="45" x14ac:dyDescent="0.2">
      <c r="A17" s="5" t="s">
        <v>114</v>
      </c>
      <c r="B17" s="5" t="s">
        <v>114</v>
      </c>
      <c r="C17" s="5" t="s">
        <v>828</v>
      </c>
      <c r="D17" s="5" t="s">
        <v>908</v>
      </c>
      <c r="E17" s="5" t="s">
        <v>20</v>
      </c>
      <c r="F17" s="5"/>
      <c r="G17" s="6" t="s">
        <v>12</v>
      </c>
      <c r="H17" s="9">
        <v>120</v>
      </c>
      <c r="I17" s="14">
        <f t="shared" si="0"/>
        <v>60</v>
      </c>
      <c r="J17" s="7">
        <v>750</v>
      </c>
      <c r="K17" s="8">
        <f t="shared" si="1"/>
        <v>45000</v>
      </c>
    </row>
    <row r="18" spans="1:11" ht="22.5" x14ac:dyDescent="0.2">
      <c r="A18" s="5" t="s">
        <v>930</v>
      </c>
      <c r="B18" s="5" t="s">
        <v>931</v>
      </c>
      <c r="C18" s="5" t="s">
        <v>117</v>
      </c>
      <c r="D18" s="5" t="s">
        <v>932</v>
      </c>
      <c r="E18" s="5" t="s">
        <v>54</v>
      </c>
      <c r="F18" s="5" t="s">
        <v>39</v>
      </c>
      <c r="G18" s="6" t="s">
        <v>18</v>
      </c>
      <c r="H18" s="9">
        <v>6</v>
      </c>
      <c r="I18" s="14">
        <f t="shared" si="0"/>
        <v>3</v>
      </c>
      <c r="J18" s="7">
        <v>1530</v>
      </c>
      <c r="K18" s="8">
        <f t="shared" si="1"/>
        <v>4590</v>
      </c>
    </row>
    <row r="19" spans="1:11" ht="22.5" x14ac:dyDescent="0.2">
      <c r="A19" s="5" t="s">
        <v>930</v>
      </c>
      <c r="B19" s="5" t="s">
        <v>931</v>
      </c>
      <c r="C19" s="5" t="s">
        <v>117</v>
      </c>
      <c r="D19" s="5" t="s">
        <v>932</v>
      </c>
      <c r="E19" s="5" t="s">
        <v>30</v>
      </c>
      <c r="F19" s="5" t="s">
        <v>39</v>
      </c>
      <c r="G19" s="6" t="s">
        <v>18</v>
      </c>
      <c r="H19" s="9">
        <v>6</v>
      </c>
      <c r="I19" s="14">
        <f t="shared" si="0"/>
        <v>3</v>
      </c>
      <c r="J19" s="7">
        <v>2700</v>
      </c>
      <c r="K19" s="8">
        <f t="shared" si="1"/>
        <v>8100</v>
      </c>
    </row>
    <row r="20" spans="1:11" ht="22.5" x14ac:dyDescent="0.2">
      <c r="A20" s="5" t="s">
        <v>933</v>
      </c>
      <c r="B20" s="5" t="s">
        <v>933</v>
      </c>
      <c r="C20" s="5" t="s">
        <v>117</v>
      </c>
      <c r="D20" s="5" t="s">
        <v>934</v>
      </c>
      <c r="E20" s="5" t="s">
        <v>158</v>
      </c>
      <c r="F20" s="5" t="s">
        <v>39</v>
      </c>
      <c r="G20" s="6" t="s">
        <v>18</v>
      </c>
      <c r="H20" s="9">
        <v>6</v>
      </c>
      <c r="I20" s="14">
        <f t="shared" si="0"/>
        <v>3</v>
      </c>
      <c r="J20" s="7">
        <v>915</v>
      </c>
      <c r="K20" s="8">
        <f t="shared" si="1"/>
        <v>2745</v>
      </c>
    </row>
    <row r="21" spans="1:11" ht="22.5" x14ac:dyDescent="0.2">
      <c r="A21" s="5" t="s">
        <v>935</v>
      </c>
      <c r="B21" s="5" t="s">
        <v>936</v>
      </c>
      <c r="C21" s="5" t="s">
        <v>23</v>
      </c>
      <c r="D21" s="5" t="s">
        <v>937</v>
      </c>
      <c r="E21" s="5" t="s">
        <v>315</v>
      </c>
      <c r="F21" s="5"/>
      <c r="G21" s="6" t="s">
        <v>12</v>
      </c>
      <c r="H21" s="9">
        <v>2</v>
      </c>
      <c r="I21" s="14">
        <f t="shared" si="0"/>
        <v>1</v>
      </c>
      <c r="J21" s="7">
        <v>14600</v>
      </c>
      <c r="K21" s="8">
        <f t="shared" si="1"/>
        <v>14600</v>
      </c>
    </row>
    <row r="22" spans="1:11" ht="45" x14ac:dyDescent="0.2">
      <c r="A22" s="5" t="s">
        <v>944</v>
      </c>
      <c r="B22" s="5" t="s">
        <v>945</v>
      </c>
      <c r="C22" s="5" t="s">
        <v>15</v>
      </c>
      <c r="D22" s="5" t="s">
        <v>946</v>
      </c>
      <c r="E22" s="5" t="s">
        <v>947</v>
      </c>
      <c r="F22" s="5" t="s">
        <v>370</v>
      </c>
      <c r="G22" s="6" t="s">
        <v>12</v>
      </c>
      <c r="H22" s="43">
        <v>4</v>
      </c>
      <c r="I22" s="42">
        <f t="shared" si="0"/>
        <v>2</v>
      </c>
      <c r="J22" s="7">
        <v>906.18000000000006</v>
      </c>
      <c r="K22" s="8">
        <f t="shared" si="1"/>
        <v>1812.3600000000001</v>
      </c>
    </row>
    <row r="23" spans="1:11" ht="45" x14ac:dyDescent="0.2">
      <c r="A23" s="5" t="s">
        <v>944</v>
      </c>
      <c r="B23" s="5" t="s">
        <v>945</v>
      </c>
      <c r="C23" s="5" t="s">
        <v>15</v>
      </c>
      <c r="D23" s="5" t="s">
        <v>946</v>
      </c>
      <c r="E23" s="5" t="s">
        <v>948</v>
      </c>
      <c r="F23" s="5" t="s">
        <v>370</v>
      </c>
      <c r="G23" s="6" t="s">
        <v>12</v>
      </c>
      <c r="H23" s="43">
        <v>30</v>
      </c>
      <c r="I23" s="42">
        <f t="shared" si="0"/>
        <v>15</v>
      </c>
      <c r="J23" s="7">
        <v>1035.52</v>
      </c>
      <c r="K23" s="8">
        <f t="shared" si="1"/>
        <v>15532.8</v>
      </c>
    </row>
    <row r="24" spans="1:11" ht="22.5" x14ac:dyDescent="0.2">
      <c r="A24" s="5" t="s">
        <v>949</v>
      </c>
      <c r="B24" s="5" t="s">
        <v>949</v>
      </c>
      <c r="C24" s="5" t="s">
        <v>15</v>
      </c>
      <c r="D24" s="5" t="s">
        <v>950</v>
      </c>
      <c r="E24" s="5" t="s">
        <v>57</v>
      </c>
      <c r="F24" s="5" t="s">
        <v>24</v>
      </c>
      <c r="G24" s="6" t="s">
        <v>12</v>
      </c>
      <c r="H24" s="9">
        <v>4</v>
      </c>
      <c r="I24" s="14">
        <f t="shared" si="0"/>
        <v>2</v>
      </c>
      <c r="J24" s="7">
        <v>65</v>
      </c>
      <c r="K24" s="8">
        <f t="shared" si="1"/>
        <v>130</v>
      </c>
    </row>
    <row r="25" spans="1:11" ht="22.5" x14ac:dyDescent="0.2">
      <c r="A25" s="5" t="s">
        <v>949</v>
      </c>
      <c r="B25" s="5" t="s">
        <v>949</v>
      </c>
      <c r="C25" s="5" t="s">
        <v>15</v>
      </c>
      <c r="D25" s="5" t="s">
        <v>951</v>
      </c>
      <c r="E25" s="5" t="s">
        <v>86</v>
      </c>
      <c r="F25" s="5" t="s">
        <v>24</v>
      </c>
      <c r="G25" s="6" t="s">
        <v>12</v>
      </c>
      <c r="H25" s="9">
        <v>8</v>
      </c>
      <c r="I25" s="14">
        <f t="shared" si="0"/>
        <v>4</v>
      </c>
      <c r="J25" s="7">
        <v>80</v>
      </c>
      <c r="K25" s="8">
        <f t="shared" si="1"/>
        <v>320</v>
      </c>
    </row>
    <row r="26" spans="1:11" ht="22.5" x14ac:dyDescent="0.2">
      <c r="A26" s="5" t="s">
        <v>945</v>
      </c>
      <c r="B26" s="5" t="s">
        <v>945</v>
      </c>
      <c r="C26" s="5" t="s">
        <v>428</v>
      </c>
      <c r="D26" s="5" t="s">
        <v>952</v>
      </c>
      <c r="E26" s="5" t="s">
        <v>13</v>
      </c>
      <c r="F26" s="12"/>
      <c r="G26" s="6" t="s">
        <v>12</v>
      </c>
      <c r="H26" s="9">
        <v>10</v>
      </c>
      <c r="I26" s="14">
        <f t="shared" si="0"/>
        <v>5</v>
      </c>
      <c r="J26" s="7">
        <v>158</v>
      </c>
      <c r="K26" s="8">
        <f t="shared" si="1"/>
        <v>790</v>
      </c>
    </row>
    <row r="27" spans="1:11" ht="22.5" x14ac:dyDescent="0.2">
      <c r="A27" s="5" t="s">
        <v>945</v>
      </c>
      <c r="B27" s="5" t="s">
        <v>945</v>
      </c>
      <c r="C27" s="5" t="s">
        <v>428</v>
      </c>
      <c r="D27" s="5" t="s">
        <v>952</v>
      </c>
      <c r="E27" s="5" t="s">
        <v>13</v>
      </c>
      <c r="F27" s="12"/>
      <c r="G27" s="6" t="s">
        <v>12</v>
      </c>
      <c r="H27" s="43">
        <v>10</v>
      </c>
      <c r="I27" s="42">
        <f t="shared" si="0"/>
        <v>5</v>
      </c>
      <c r="J27" s="7">
        <v>100.32</v>
      </c>
      <c r="K27" s="8">
        <f t="shared" si="1"/>
        <v>501.59999999999997</v>
      </c>
    </row>
    <row r="28" spans="1:11" ht="168.75" x14ac:dyDescent="0.2">
      <c r="A28" s="5" t="s">
        <v>953</v>
      </c>
      <c r="B28" s="5"/>
      <c r="C28" s="5"/>
      <c r="D28" s="5" t="s">
        <v>954</v>
      </c>
      <c r="E28" s="5" t="s">
        <v>955</v>
      </c>
      <c r="F28" s="5"/>
      <c r="G28" s="6" t="s">
        <v>12</v>
      </c>
      <c r="H28" s="9">
        <v>10</v>
      </c>
      <c r="I28" s="14">
        <f t="shared" si="0"/>
        <v>5</v>
      </c>
      <c r="J28" s="7">
        <v>2700</v>
      </c>
      <c r="K28" s="8">
        <f t="shared" si="1"/>
        <v>13500</v>
      </c>
    </row>
    <row r="29" spans="1:11" ht="22.5" x14ac:dyDescent="0.2">
      <c r="A29" s="5" t="s">
        <v>989</v>
      </c>
      <c r="B29" s="5" t="s">
        <v>990</v>
      </c>
      <c r="C29" s="5" t="s">
        <v>428</v>
      </c>
      <c r="D29" s="5" t="s">
        <v>991</v>
      </c>
      <c r="E29" s="5" t="s">
        <v>22</v>
      </c>
      <c r="F29" s="12"/>
      <c r="G29" s="6" t="s">
        <v>12</v>
      </c>
      <c r="H29" s="9">
        <v>30</v>
      </c>
      <c r="I29" s="14">
        <f t="shared" si="0"/>
        <v>15</v>
      </c>
      <c r="J29" s="7">
        <v>85</v>
      </c>
      <c r="K29" s="8">
        <f t="shared" si="1"/>
        <v>1275</v>
      </c>
    </row>
    <row r="30" spans="1:11" ht="22.5" x14ac:dyDescent="0.2">
      <c r="A30" s="5" t="s">
        <v>989</v>
      </c>
      <c r="B30" s="5" t="s">
        <v>990</v>
      </c>
      <c r="C30" s="5" t="s">
        <v>428</v>
      </c>
      <c r="D30" s="5" t="s">
        <v>991</v>
      </c>
      <c r="E30" s="5" t="s">
        <v>22</v>
      </c>
      <c r="F30" s="12"/>
      <c r="G30" s="6" t="s">
        <v>12</v>
      </c>
      <c r="H30" s="43">
        <v>18</v>
      </c>
      <c r="I30" s="42">
        <f t="shared" si="0"/>
        <v>9</v>
      </c>
      <c r="J30" s="7">
        <v>114.51000000000003</v>
      </c>
      <c r="K30" s="8">
        <f t="shared" si="1"/>
        <v>1030.5900000000004</v>
      </c>
    </row>
    <row r="31" spans="1:11" ht="22.5" x14ac:dyDescent="0.2">
      <c r="A31" s="5" t="s">
        <v>990</v>
      </c>
      <c r="B31" s="5" t="s">
        <v>990</v>
      </c>
      <c r="C31" s="5" t="s">
        <v>10</v>
      </c>
      <c r="D31" s="5" t="s">
        <v>992</v>
      </c>
      <c r="E31" s="5" t="s">
        <v>22</v>
      </c>
      <c r="F31" s="12"/>
      <c r="G31" s="6" t="s">
        <v>12</v>
      </c>
      <c r="H31" s="43">
        <v>18</v>
      </c>
      <c r="I31" s="42">
        <f t="shared" si="0"/>
        <v>9</v>
      </c>
      <c r="J31" s="7">
        <v>59.85</v>
      </c>
      <c r="K31" s="8">
        <f t="shared" si="1"/>
        <v>538.65</v>
      </c>
    </row>
    <row r="32" spans="1:11" ht="22.5" x14ac:dyDescent="0.2">
      <c r="A32" s="5" t="s">
        <v>1001</v>
      </c>
      <c r="B32" s="5" t="s">
        <v>1001</v>
      </c>
      <c r="C32" s="5" t="s">
        <v>1002</v>
      </c>
      <c r="D32" s="5" t="s">
        <v>1003</v>
      </c>
      <c r="E32" s="5" t="s">
        <v>137</v>
      </c>
      <c r="F32" s="5" t="s">
        <v>88</v>
      </c>
      <c r="G32" s="6" t="s">
        <v>12</v>
      </c>
      <c r="H32" s="9">
        <v>150</v>
      </c>
      <c r="I32" s="14">
        <f t="shared" si="0"/>
        <v>75</v>
      </c>
      <c r="J32" s="7">
        <v>302</v>
      </c>
      <c r="K32" s="8">
        <f t="shared" si="1"/>
        <v>22650</v>
      </c>
    </row>
    <row r="33" spans="1:11" ht="22.5" x14ac:dyDescent="0.2">
      <c r="A33" s="5" t="s">
        <v>1008</v>
      </c>
      <c r="B33" s="5" t="s">
        <v>1009</v>
      </c>
      <c r="C33" s="5" t="s">
        <v>787</v>
      </c>
      <c r="D33" s="5" t="s">
        <v>1010</v>
      </c>
      <c r="E33" s="5" t="s">
        <v>1011</v>
      </c>
      <c r="F33" s="5" t="s">
        <v>39</v>
      </c>
      <c r="G33" s="6" t="s">
        <v>18</v>
      </c>
      <c r="H33" s="9">
        <v>500</v>
      </c>
      <c r="I33" s="14">
        <f t="shared" si="0"/>
        <v>250</v>
      </c>
      <c r="J33" s="7">
        <v>25</v>
      </c>
      <c r="K33" s="8">
        <f t="shared" si="1"/>
        <v>6250</v>
      </c>
    </row>
    <row r="34" spans="1:11" ht="45" x14ac:dyDescent="0.2">
      <c r="A34" s="5" t="s">
        <v>1012</v>
      </c>
      <c r="B34" s="5" t="s">
        <v>1012</v>
      </c>
      <c r="C34" s="5" t="s">
        <v>1013</v>
      </c>
      <c r="D34" s="5" t="s">
        <v>1014</v>
      </c>
      <c r="E34" s="5" t="s">
        <v>1015</v>
      </c>
      <c r="F34" s="5" t="s">
        <v>39</v>
      </c>
      <c r="G34" s="6" t="s">
        <v>18</v>
      </c>
      <c r="H34" s="9">
        <v>160</v>
      </c>
      <c r="I34" s="14">
        <f t="shared" si="0"/>
        <v>80</v>
      </c>
      <c r="J34" s="7">
        <v>450</v>
      </c>
      <c r="K34" s="8">
        <f t="shared" si="1"/>
        <v>36000</v>
      </c>
    </row>
    <row r="35" spans="1:11" ht="56.25" x14ac:dyDescent="0.2">
      <c r="A35" s="5" t="s">
        <v>1025</v>
      </c>
      <c r="B35" s="5" t="s">
        <v>1009</v>
      </c>
      <c r="C35" s="5" t="s">
        <v>190</v>
      </c>
      <c r="D35" s="5" t="s">
        <v>1026</v>
      </c>
      <c r="E35" s="5" t="s">
        <v>154</v>
      </c>
      <c r="F35" s="5" t="s">
        <v>39</v>
      </c>
      <c r="G35" s="6" t="s">
        <v>18</v>
      </c>
      <c r="H35" s="9">
        <v>6</v>
      </c>
      <c r="I35" s="14">
        <f t="shared" si="0"/>
        <v>3</v>
      </c>
      <c r="J35" s="7">
        <v>165</v>
      </c>
      <c r="K35" s="8">
        <f t="shared" si="1"/>
        <v>495</v>
      </c>
    </row>
    <row r="36" spans="1:11" ht="22.5" x14ac:dyDescent="0.2">
      <c r="A36" s="5" t="s">
        <v>1027</v>
      </c>
      <c r="B36" s="5" t="s">
        <v>1027</v>
      </c>
      <c r="C36" s="5" t="s">
        <v>117</v>
      </c>
      <c r="D36" s="5" t="s">
        <v>1028</v>
      </c>
      <c r="E36" s="5" t="s">
        <v>48</v>
      </c>
      <c r="F36" s="5" t="s">
        <v>39</v>
      </c>
      <c r="G36" s="6" t="s">
        <v>18</v>
      </c>
      <c r="H36" s="9">
        <v>30</v>
      </c>
      <c r="I36" s="14">
        <f t="shared" si="0"/>
        <v>15</v>
      </c>
      <c r="J36" s="7">
        <v>340</v>
      </c>
      <c r="K36" s="8">
        <f t="shared" si="1"/>
        <v>5100</v>
      </c>
    </row>
    <row r="37" spans="1:11" ht="22.5" x14ac:dyDescent="0.2">
      <c r="A37" s="5" t="s">
        <v>1027</v>
      </c>
      <c r="B37" s="5" t="s">
        <v>1027</v>
      </c>
      <c r="C37" s="5" t="s">
        <v>117</v>
      </c>
      <c r="D37" s="5" t="s">
        <v>1028</v>
      </c>
      <c r="E37" s="5" t="s">
        <v>14</v>
      </c>
      <c r="F37" s="5" t="s">
        <v>39</v>
      </c>
      <c r="G37" s="6" t="s">
        <v>18</v>
      </c>
      <c r="H37" s="9">
        <v>10</v>
      </c>
      <c r="I37" s="14">
        <f t="shared" si="0"/>
        <v>5</v>
      </c>
      <c r="J37" s="7">
        <v>723</v>
      </c>
      <c r="K37" s="8">
        <f t="shared" si="1"/>
        <v>3615</v>
      </c>
    </row>
  </sheetData>
  <autoFilter ref="A1:K37"/>
  <pageMargins left="0.31496062992125984" right="0.31496062992125984" top="0.74803149606299213"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election activeCell="J1" sqref="J1:K1048576"/>
    </sheetView>
  </sheetViews>
  <sheetFormatPr defaultRowHeight="15" x14ac:dyDescent="0.25"/>
  <cols>
    <col min="2" max="2" width="16.7109375" customWidth="1"/>
    <col min="3" max="3" width="16.28515625" customWidth="1"/>
    <col min="4" max="4" width="33.140625" customWidth="1"/>
    <col min="8" max="8" width="7.5703125" hidden="1" customWidth="1"/>
    <col min="9" max="9" width="9.7109375" customWidth="1"/>
    <col min="10" max="10" width="0" hidden="1" customWidth="1"/>
    <col min="11" max="11" width="10.7109375" hidden="1" customWidth="1"/>
  </cols>
  <sheetData>
    <row r="1" spans="1:11" ht="33" thickTop="1" thickBot="1" x14ac:dyDescent="0.3">
      <c r="A1" s="1" t="s">
        <v>0</v>
      </c>
      <c r="B1" s="1" t="s">
        <v>1</v>
      </c>
      <c r="C1" s="1" t="s">
        <v>2</v>
      </c>
      <c r="D1" s="1" t="s">
        <v>3</v>
      </c>
      <c r="E1" s="1" t="s">
        <v>4</v>
      </c>
      <c r="F1" s="1" t="s">
        <v>5</v>
      </c>
      <c r="G1" s="1" t="s">
        <v>6</v>
      </c>
      <c r="H1" s="1" t="s">
        <v>2762</v>
      </c>
      <c r="I1" s="1" t="s">
        <v>2763</v>
      </c>
      <c r="J1" s="1" t="s">
        <v>8</v>
      </c>
      <c r="K1" s="1" t="s">
        <v>9</v>
      </c>
    </row>
    <row r="2" spans="1:11" ht="21.75" thickTop="1" x14ac:dyDescent="0.25">
      <c r="A2" s="3" t="s">
        <v>2764</v>
      </c>
      <c r="B2" s="3" t="s">
        <v>2761</v>
      </c>
      <c r="C2" s="3"/>
      <c r="D2" s="3"/>
      <c r="E2" s="3"/>
      <c r="F2" s="3"/>
      <c r="G2" s="3"/>
      <c r="H2" s="3"/>
      <c r="I2" s="3"/>
      <c r="J2" s="3"/>
      <c r="K2" s="4">
        <f>SUM(K3:K32)</f>
        <v>390005.76000000001</v>
      </c>
    </row>
    <row r="3" spans="1:11" ht="56.25" x14ac:dyDescent="0.25">
      <c r="A3" s="5" t="s">
        <v>1981</v>
      </c>
      <c r="B3" s="5" t="s">
        <v>1982</v>
      </c>
      <c r="C3" s="5" t="s">
        <v>101</v>
      </c>
      <c r="D3" s="5" t="s">
        <v>1983</v>
      </c>
      <c r="E3" s="5" t="s">
        <v>1636</v>
      </c>
      <c r="F3" s="5"/>
      <c r="G3" s="6" t="s">
        <v>12</v>
      </c>
      <c r="H3" s="43">
        <v>3.6</v>
      </c>
      <c r="I3" s="43">
        <v>1.8</v>
      </c>
      <c r="J3" s="7">
        <v>135.29</v>
      </c>
      <c r="K3" s="8">
        <f>I3*J3</f>
        <v>243.52199999999999</v>
      </c>
    </row>
    <row r="4" spans="1:11" ht="45" x14ac:dyDescent="0.25">
      <c r="A4" s="5" t="s">
        <v>1981</v>
      </c>
      <c r="B4" s="5" t="s">
        <v>1982</v>
      </c>
      <c r="C4" s="5" t="s">
        <v>15</v>
      </c>
      <c r="D4" s="5" t="s">
        <v>1984</v>
      </c>
      <c r="E4" s="5" t="s">
        <v>152</v>
      </c>
      <c r="F4" s="5" t="s">
        <v>24</v>
      </c>
      <c r="G4" s="6" t="s">
        <v>12</v>
      </c>
      <c r="H4" s="9">
        <v>650</v>
      </c>
      <c r="I4" s="13">
        <v>325</v>
      </c>
      <c r="J4" s="7">
        <v>173</v>
      </c>
      <c r="K4" s="8">
        <f t="shared" ref="K4:K32" si="0">I4*J4</f>
        <v>56225</v>
      </c>
    </row>
    <row r="5" spans="1:11" ht="45" x14ac:dyDescent="0.25">
      <c r="A5" s="5" t="s">
        <v>1981</v>
      </c>
      <c r="B5" s="5" t="s">
        <v>1982</v>
      </c>
      <c r="C5" s="5" t="s">
        <v>15</v>
      </c>
      <c r="D5" s="5" t="s">
        <v>1984</v>
      </c>
      <c r="E5" s="5" t="s">
        <v>152</v>
      </c>
      <c r="F5" s="5" t="s">
        <v>24</v>
      </c>
      <c r="G5" s="6" t="s">
        <v>12</v>
      </c>
      <c r="H5" s="43">
        <v>3.6</v>
      </c>
      <c r="I5" s="43">
        <v>1.8</v>
      </c>
      <c r="J5" s="7">
        <v>169.07</v>
      </c>
      <c r="K5" s="8">
        <f t="shared" si="0"/>
        <v>304.32600000000002</v>
      </c>
    </row>
    <row r="6" spans="1:11" ht="22.5" x14ac:dyDescent="0.25">
      <c r="A6" s="5" t="s">
        <v>2092</v>
      </c>
      <c r="B6" s="5" t="s">
        <v>1982</v>
      </c>
      <c r="C6" s="5" t="s">
        <v>101</v>
      </c>
      <c r="D6" s="5" t="s">
        <v>2093</v>
      </c>
      <c r="E6" s="5" t="s">
        <v>1636</v>
      </c>
      <c r="F6" s="5"/>
      <c r="G6" s="6" t="s">
        <v>12</v>
      </c>
      <c r="H6" s="9">
        <v>18</v>
      </c>
      <c r="I6" s="13">
        <v>9</v>
      </c>
      <c r="J6" s="7">
        <v>215</v>
      </c>
      <c r="K6" s="8">
        <f t="shared" si="0"/>
        <v>1935</v>
      </c>
    </row>
    <row r="7" spans="1:11" ht="22.5" x14ac:dyDescent="0.25">
      <c r="A7" s="5" t="s">
        <v>2092</v>
      </c>
      <c r="B7" s="5" t="s">
        <v>1982</v>
      </c>
      <c r="C7" s="5" t="s">
        <v>101</v>
      </c>
      <c r="D7" s="5" t="s">
        <v>2093</v>
      </c>
      <c r="E7" s="5" t="s">
        <v>1636</v>
      </c>
      <c r="F7" s="5"/>
      <c r="G7" s="6" t="s">
        <v>12</v>
      </c>
      <c r="H7" s="43">
        <v>250</v>
      </c>
      <c r="I7" s="43">
        <v>125</v>
      </c>
      <c r="J7" s="7">
        <v>213.9</v>
      </c>
      <c r="K7" s="8">
        <f t="shared" si="0"/>
        <v>26737.5</v>
      </c>
    </row>
    <row r="8" spans="1:11" ht="22.5" x14ac:dyDescent="0.25">
      <c r="A8" s="5" t="s">
        <v>2092</v>
      </c>
      <c r="B8" s="5" t="s">
        <v>1982</v>
      </c>
      <c r="C8" s="5" t="s">
        <v>101</v>
      </c>
      <c r="D8" s="5" t="s">
        <v>2094</v>
      </c>
      <c r="E8" s="5" t="s">
        <v>133</v>
      </c>
      <c r="F8" s="5"/>
      <c r="G8" s="6" t="s">
        <v>12</v>
      </c>
      <c r="H8" s="9">
        <v>2</v>
      </c>
      <c r="I8" s="13">
        <v>1</v>
      </c>
      <c r="J8" s="7">
        <v>500</v>
      </c>
      <c r="K8" s="8">
        <f t="shared" si="0"/>
        <v>500</v>
      </c>
    </row>
    <row r="9" spans="1:11" ht="22.5" x14ac:dyDescent="0.25">
      <c r="A9" s="5" t="s">
        <v>2092</v>
      </c>
      <c r="B9" s="5" t="s">
        <v>1982</v>
      </c>
      <c r="C9" s="5" t="s">
        <v>101</v>
      </c>
      <c r="D9" s="5" t="s">
        <v>2094</v>
      </c>
      <c r="E9" s="5" t="s">
        <v>133</v>
      </c>
      <c r="F9" s="5"/>
      <c r="G9" s="6" t="s">
        <v>12</v>
      </c>
      <c r="H9" s="43">
        <v>20</v>
      </c>
      <c r="I9" s="43">
        <v>10</v>
      </c>
      <c r="J9" s="7">
        <v>492.00000000000006</v>
      </c>
      <c r="K9" s="8">
        <f t="shared" si="0"/>
        <v>4920.0000000000009</v>
      </c>
    </row>
    <row r="10" spans="1:11" ht="45" x14ac:dyDescent="0.25">
      <c r="A10" s="5" t="s">
        <v>2092</v>
      </c>
      <c r="B10" s="5" t="s">
        <v>1982</v>
      </c>
      <c r="C10" s="5" t="s">
        <v>2095</v>
      </c>
      <c r="D10" s="5" t="s">
        <v>2096</v>
      </c>
      <c r="E10" s="5" t="s">
        <v>152</v>
      </c>
      <c r="F10" s="5" t="s">
        <v>24</v>
      </c>
      <c r="G10" s="6" t="s">
        <v>12</v>
      </c>
      <c r="H10" s="9">
        <v>480</v>
      </c>
      <c r="I10" s="13">
        <v>240</v>
      </c>
      <c r="J10" s="7">
        <v>280</v>
      </c>
      <c r="K10" s="8">
        <f t="shared" si="0"/>
        <v>67200</v>
      </c>
    </row>
    <row r="11" spans="1:11" ht="45" x14ac:dyDescent="0.25">
      <c r="A11" s="5" t="s">
        <v>2092</v>
      </c>
      <c r="B11" s="5" t="s">
        <v>1982</v>
      </c>
      <c r="C11" s="5" t="s">
        <v>2095</v>
      </c>
      <c r="D11" s="5" t="s">
        <v>2096</v>
      </c>
      <c r="E11" s="5" t="s">
        <v>152</v>
      </c>
      <c r="F11" s="5" t="s">
        <v>24</v>
      </c>
      <c r="G11" s="6" t="s">
        <v>12</v>
      </c>
      <c r="H11" s="43">
        <v>1300</v>
      </c>
      <c r="I11" s="43">
        <v>650</v>
      </c>
      <c r="J11" s="7">
        <v>241.04999999999995</v>
      </c>
      <c r="K11" s="8">
        <f t="shared" si="0"/>
        <v>156682.49999999997</v>
      </c>
    </row>
    <row r="12" spans="1:11" ht="22.5" x14ac:dyDescent="0.25">
      <c r="A12" s="5" t="s">
        <v>1794</v>
      </c>
      <c r="B12" s="5" t="s">
        <v>1795</v>
      </c>
      <c r="C12" s="5" t="s">
        <v>10</v>
      </c>
      <c r="D12" s="5" t="s">
        <v>1796</v>
      </c>
      <c r="E12" s="5" t="s">
        <v>22</v>
      </c>
      <c r="F12" s="5"/>
      <c r="G12" s="6" t="s">
        <v>12</v>
      </c>
      <c r="H12" s="9">
        <v>40</v>
      </c>
      <c r="I12" s="13">
        <v>20</v>
      </c>
      <c r="J12" s="7">
        <v>93</v>
      </c>
      <c r="K12" s="8">
        <f t="shared" si="0"/>
        <v>1860</v>
      </c>
    </row>
    <row r="13" spans="1:11" ht="22.5" x14ac:dyDescent="0.25">
      <c r="A13" s="5" t="s">
        <v>1794</v>
      </c>
      <c r="B13" s="5" t="s">
        <v>1795</v>
      </c>
      <c r="C13" s="5" t="s">
        <v>10</v>
      </c>
      <c r="D13" s="5" t="s">
        <v>1796</v>
      </c>
      <c r="E13" s="5" t="s">
        <v>22</v>
      </c>
      <c r="F13" s="5"/>
      <c r="G13" s="6" t="s">
        <v>12</v>
      </c>
      <c r="H13" s="43">
        <v>600</v>
      </c>
      <c r="I13" s="43">
        <v>300</v>
      </c>
      <c r="J13" s="7">
        <v>91.2</v>
      </c>
      <c r="K13" s="8">
        <f t="shared" si="0"/>
        <v>27360</v>
      </c>
    </row>
    <row r="14" spans="1:11" ht="22.5" x14ac:dyDescent="0.25">
      <c r="A14" s="5" t="s">
        <v>1797</v>
      </c>
      <c r="B14" s="5" t="s">
        <v>1795</v>
      </c>
      <c r="C14" s="5" t="s">
        <v>10</v>
      </c>
      <c r="D14" s="5" t="s">
        <v>1798</v>
      </c>
      <c r="E14" s="5" t="s">
        <v>22</v>
      </c>
      <c r="F14" s="5"/>
      <c r="G14" s="6" t="s">
        <v>12</v>
      </c>
      <c r="H14" s="43">
        <v>198</v>
      </c>
      <c r="I14" s="43">
        <v>99</v>
      </c>
      <c r="J14" s="7">
        <v>138.6</v>
      </c>
      <c r="K14" s="8">
        <f t="shared" si="0"/>
        <v>13721.4</v>
      </c>
    </row>
    <row r="15" spans="1:11" ht="22.5" x14ac:dyDescent="0.25">
      <c r="A15" s="5" t="s">
        <v>1799</v>
      </c>
      <c r="B15" s="5" t="s">
        <v>1795</v>
      </c>
      <c r="C15" s="5" t="s">
        <v>10</v>
      </c>
      <c r="D15" s="5" t="s">
        <v>1800</v>
      </c>
      <c r="E15" s="5" t="s">
        <v>22</v>
      </c>
      <c r="F15" s="5"/>
      <c r="G15" s="6" t="s">
        <v>12</v>
      </c>
      <c r="H15" s="9">
        <v>6</v>
      </c>
      <c r="I15" s="13">
        <v>3</v>
      </c>
      <c r="J15" s="7">
        <v>63</v>
      </c>
      <c r="K15" s="8">
        <f t="shared" si="0"/>
        <v>189</v>
      </c>
    </row>
    <row r="16" spans="1:11" ht="22.5" x14ac:dyDescent="0.25">
      <c r="A16" s="5" t="s">
        <v>1799</v>
      </c>
      <c r="B16" s="5" t="s">
        <v>1795</v>
      </c>
      <c r="C16" s="5" t="s">
        <v>10</v>
      </c>
      <c r="D16" s="5" t="s">
        <v>1800</v>
      </c>
      <c r="E16" s="5" t="s">
        <v>22</v>
      </c>
      <c r="F16" s="5"/>
      <c r="G16" s="6" t="s">
        <v>12</v>
      </c>
      <c r="H16" s="43">
        <v>226</v>
      </c>
      <c r="I16" s="43">
        <v>113</v>
      </c>
      <c r="J16" s="7">
        <v>60.52</v>
      </c>
      <c r="K16" s="8">
        <f t="shared" si="0"/>
        <v>6838.76</v>
      </c>
    </row>
    <row r="17" spans="1:11" ht="22.5" x14ac:dyDescent="0.25">
      <c r="A17" s="5" t="s">
        <v>1801</v>
      </c>
      <c r="B17" s="5" t="s">
        <v>1802</v>
      </c>
      <c r="C17" s="5" t="s">
        <v>10</v>
      </c>
      <c r="D17" s="5" t="s">
        <v>1803</v>
      </c>
      <c r="E17" s="5" t="s">
        <v>22</v>
      </c>
      <c r="F17" s="5"/>
      <c r="G17" s="6" t="s">
        <v>12</v>
      </c>
      <c r="H17" s="43">
        <v>64</v>
      </c>
      <c r="I17" s="43">
        <v>32</v>
      </c>
      <c r="J17" s="7">
        <v>125.27</v>
      </c>
      <c r="K17" s="8">
        <f t="shared" si="0"/>
        <v>4008.64</v>
      </c>
    </row>
    <row r="18" spans="1:11" ht="33.75" x14ac:dyDescent="0.25">
      <c r="A18" s="5" t="s">
        <v>1977</v>
      </c>
      <c r="B18" s="5" t="s">
        <v>1951</v>
      </c>
      <c r="C18" s="5" t="s">
        <v>122</v>
      </c>
      <c r="D18" s="5" t="s">
        <v>1978</v>
      </c>
      <c r="E18" s="5" t="s">
        <v>55</v>
      </c>
      <c r="F18" s="5"/>
      <c r="G18" s="6" t="s">
        <v>12</v>
      </c>
      <c r="H18" s="43">
        <v>28</v>
      </c>
      <c r="I18" s="43">
        <v>14</v>
      </c>
      <c r="J18" s="7">
        <v>50.08</v>
      </c>
      <c r="K18" s="8">
        <f t="shared" si="0"/>
        <v>701.12</v>
      </c>
    </row>
    <row r="19" spans="1:11" ht="33.75" x14ac:dyDescent="0.25">
      <c r="A19" s="5" t="s">
        <v>1977</v>
      </c>
      <c r="B19" s="5" t="s">
        <v>1951</v>
      </c>
      <c r="C19" s="5" t="s">
        <v>122</v>
      </c>
      <c r="D19" s="5" t="s">
        <v>1978</v>
      </c>
      <c r="E19" s="5" t="s">
        <v>13</v>
      </c>
      <c r="F19" s="5"/>
      <c r="G19" s="6" t="s">
        <v>12</v>
      </c>
      <c r="H19" s="9">
        <v>16</v>
      </c>
      <c r="I19" s="13">
        <v>8</v>
      </c>
      <c r="J19" s="7">
        <v>101.7</v>
      </c>
      <c r="K19" s="8">
        <f t="shared" si="0"/>
        <v>813.6</v>
      </c>
    </row>
    <row r="20" spans="1:11" ht="33.75" x14ac:dyDescent="0.25">
      <c r="A20" s="5" t="s">
        <v>1977</v>
      </c>
      <c r="B20" s="5" t="s">
        <v>1951</v>
      </c>
      <c r="C20" s="5" t="s">
        <v>122</v>
      </c>
      <c r="D20" s="5" t="s">
        <v>1978</v>
      </c>
      <c r="E20" s="5" t="s">
        <v>13</v>
      </c>
      <c r="F20" s="5"/>
      <c r="G20" s="6" t="s">
        <v>12</v>
      </c>
      <c r="H20" s="43">
        <v>36</v>
      </c>
      <c r="I20" s="43">
        <v>18</v>
      </c>
      <c r="J20" s="7">
        <v>104.77000000000001</v>
      </c>
      <c r="K20" s="8">
        <f t="shared" si="0"/>
        <v>1885.8600000000001</v>
      </c>
    </row>
    <row r="21" spans="1:11" ht="33.75" x14ac:dyDescent="0.25">
      <c r="A21" s="5" t="s">
        <v>1977</v>
      </c>
      <c r="B21" s="5" t="s">
        <v>1951</v>
      </c>
      <c r="C21" s="5" t="s">
        <v>122</v>
      </c>
      <c r="D21" s="5" t="s">
        <v>1979</v>
      </c>
      <c r="E21" s="5" t="s">
        <v>55</v>
      </c>
      <c r="F21" s="5"/>
      <c r="G21" s="6" t="s">
        <v>12</v>
      </c>
      <c r="H21" s="43">
        <v>28</v>
      </c>
      <c r="I21" s="43">
        <v>14</v>
      </c>
      <c r="J21" s="7">
        <v>82.760000000000019</v>
      </c>
      <c r="K21" s="8">
        <f t="shared" si="0"/>
        <v>1158.6400000000003</v>
      </c>
    </row>
    <row r="22" spans="1:11" ht="33.75" x14ac:dyDescent="0.25">
      <c r="A22" s="5" t="s">
        <v>1977</v>
      </c>
      <c r="B22" s="5" t="s">
        <v>1951</v>
      </c>
      <c r="C22" s="5" t="s">
        <v>122</v>
      </c>
      <c r="D22" s="5" t="s">
        <v>1979</v>
      </c>
      <c r="E22" s="5" t="s">
        <v>13</v>
      </c>
      <c r="F22" s="5"/>
      <c r="G22" s="6" t="s">
        <v>12</v>
      </c>
      <c r="H22" s="9">
        <v>50</v>
      </c>
      <c r="I22" s="13">
        <v>25</v>
      </c>
      <c r="J22" s="7">
        <v>177</v>
      </c>
      <c r="K22" s="8">
        <f t="shared" si="0"/>
        <v>4425</v>
      </c>
    </row>
    <row r="23" spans="1:11" ht="33.75" x14ac:dyDescent="0.25">
      <c r="A23" s="5" t="s">
        <v>1977</v>
      </c>
      <c r="B23" s="5" t="s">
        <v>1951</v>
      </c>
      <c r="C23" s="5" t="s">
        <v>122</v>
      </c>
      <c r="D23" s="5" t="s">
        <v>1979</v>
      </c>
      <c r="E23" s="5" t="s">
        <v>13</v>
      </c>
      <c r="F23" s="5"/>
      <c r="G23" s="6" t="s">
        <v>12</v>
      </c>
      <c r="H23" s="43">
        <v>54</v>
      </c>
      <c r="I23" s="43">
        <v>27</v>
      </c>
      <c r="J23" s="7">
        <v>174.9</v>
      </c>
      <c r="K23" s="8">
        <f t="shared" si="0"/>
        <v>4722.3</v>
      </c>
    </row>
    <row r="24" spans="1:11" ht="33.75" x14ac:dyDescent="0.25">
      <c r="A24" s="5" t="s">
        <v>1977</v>
      </c>
      <c r="B24" s="5" t="s">
        <v>1951</v>
      </c>
      <c r="C24" s="5" t="s">
        <v>122</v>
      </c>
      <c r="D24" s="5" t="s">
        <v>1980</v>
      </c>
      <c r="E24" s="5" t="s">
        <v>55</v>
      </c>
      <c r="F24" s="5"/>
      <c r="G24" s="6" t="s">
        <v>12</v>
      </c>
      <c r="H24" s="43">
        <v>3.6</v>
      </c>
      <c r="I24" s="43">
        <v>1.8</v>
      </c>
      <c r="J24" s="7">
        <v>115.31</v>
      </c>
      <c r="K24" s="8">
        <f t="shared" si="0"/>
        <v>207.55800000000002</v>
      </c>
    </row>
    <row r="25" spans="1:11" ht="33.75" x14ac:dyDescent="0.25">
      <c r="A25" s="5" t="s">
        <v>1977</v>
      </c>
      <c r="B25" s="5" t="s">
        <v>1951</v>
      </c>
      <c r="C25" s="5" t="s">
        <v>122</v>
      </c>
      <c r="D25" s="5" t="s">
        <v>1980</v>
      </c>
      <c r="E25" s="5" t="s">
        <v>13</v>
      </c>
      <c r="F25" s="5"/>
      <c r="G25" s="6" t="s">
        <v>12</v>
      </c>
      <c r="H25" s="43">
        <v>6</v>
      </c>
      <c r="I25" s="43">
        <v>3</v>
      </c>
      <c r="J25" s="7">
        <v>280.24</v>
      </c>
      <c r="K25" s="8">
        <f t="shared" si="0"/>
        <v>840.72</v>
      </c>
    </row>
    <row r="26" spans="1:11" ht="33.75" x14ac:dyDescent="0.25">
      <c r="A26" s="5" t="s">
        <v>1985</v>
      </c>
      <c r="B26" s="5" t="s">
        <v>1986</v>
      </c>
      <c r="C26" s="5" t="s">
        <v>124</v>
      </c>
      <c r="D26" s="5" t="s">
        <v>1987</v>
      </c>
      <c r="E26" s="5" t="s">
        <v>16</v>
      </c>
      <c r="F26" s="5" t="s">
        <v>24</v>
      </c>
      <c r="G26" s="6" t="s">
        <v>12</v>
      </c>
      <c r="H26" s="9">
        <v>50</v>
      </c>
      <c r="I26" s="13">
        <v>25</v>
      </c>
      <c r="J26" s="7">
        <v>24</v>
      </c>
      <c r="K26" s="8">
        <f t="shared" si="0"/>
        <v>600</v>
      </c>
    </row>
    <row r="27" spans="1:11" ht="22.5" x14ac:dyDescent="0.25">
      <c r="A27" s="5" t="s">
        <v>1985</v>
      </c>
      <c r="B27" s="5" t="s">
        <v>1986</v>
      </c>
      <c r="C27" s="5" t="s">
        <v>10</v>
      </c>
      <c r="D27" s="5" t="s">
        <v>1988</v>
      </c>
      <c r="E27" s="5" t="s">
        <v>13</v>
      </c>
      <c r="F27" s="5"/>
      <c r="G27" s="6" t="s">
        <v>12</v>
      </c>
      <c r="H27" s="9">
        <v>6</v>
      </c>
      <c r="I27" s="13">
        <v>3</v>
      </c>
      <c r="J27" s="7">
        <v>26</v>
      </c>
      <c r="K27" s="8">
        <f t="shared" si="0"/>
        <v>78</v>
      </c>
    </row>
    <row r="28" spans="1:11" ht="22.5" x14ac:dyDescent="0.25">
      <c r="A28" s="5" t="s">
        <v>2088</v>
      </c>
      <c r="B28" s="5" t="s">
        <v>2089</v>
      </c>
      <c r="C28" s="5" t="s">
        <v>10</v>
      </c>
      <c r="D28" s="5" t="s">
        <v>2090</v>
      </c>
      <c r="E28" s="5" t="s">
        <v>67</v>
      </c>
      <c r="F28" s="5"/>
      <c r="G28" s="6" t="s">
        <v>12</v>
      </c>
      <c r="H28" s="43">
        <v>1.8</v>
      </c>
      <c r="I28" s="43">
        <v>0.9</v>
      </c>
      <c r="J28" s="7">
        <v>407.44</v>
      </c>
      <c r="K28" s="8">
        <f t="shared" si="0"/>
        <v>366.69600000000003</v>
      </c>
    </row>
    <row r="29" spans="1:11" ht="22.5" x14ac:dyDescent="0.25">
      <c r="A29" s="5" t="s">
        <v>2088</v>
      </c>
      <c r="B29" s="5" t="s">
        <v>2089</v>
      </c>
      <c r="C29" s="5" t="s">
        <v>10</v>
      </c>
      <c r="D29" s="5" t="s">
        <v>2091</v>
      </c>
      <c r="E29" s="5" t="s">
        <v>98</v>
      </c>
      <c r="F29" s="5"/>
      <c r="G29" s="6" t="s">
        <v>12</v>
      </c>
      <c r="H29" s="9">
        <v>2</v>
      </c>
      <c r="I29" s="13">
        <v>1</v>
      </c>
      <c r="J29" s="7">
        <v>772</v>
      </c>
      <c r="K29" s="8">
        <f t="shared" si="0"/>
        <v>772</v>
      </c>
    </row>
    <row r="30" spans="1:11" ht="22.5" x14ac:dyDescent="0.25">
      <c r="A30" s="5" t="s">
        <v>2088</v>
      </c>
      <c r="B30" s="5" t="s">
        <v>2089</v>
      </c>
      <c r="C30" s="5" t="s">
        <v>10</v>
      </c>
      <c r="D30" s="5" t="s">
        <v>2091</v>
      </c>
      <c r="E30" s="5" t="s">
        <v>98</v>
      </c>
      <c r="F30" s="5"/>
      <c r="G30" s="6" t="s">
        <v>12</v>
      </c>
      <c r="H30" s="43">
        <v>3.6</v>
      </c>
      <c r="I30" s="43">
        <v>1.8</v>
      </c>
      <c r="J30" s="7">
        <v>758.01</v>
      </c>
      <c r="K30" s="8">
        <f t="shared" si="0"/>
        <v>1364.4180000000001</v>
      </c>
    </row>
    <row r="31" spans="1:11" ht="22.5" x14ac:dyDescent="0.25">
      <c r="A31" s="5" t="s">
        <v>2166</v>
      </c>
      <c r="B31" s="5" t="s">
        <v>1838</v>
      </c>
      <c r="C31" s="5" t="s">
        <v>428</v>
      </c>
      <c r="D31" s="5" t="s">
        <v>1840</v>
      </c>
      <c r="E31" s="5" t="s">
        <v>22</v>
      </c>
      <c r="F31" s="5"/>
      <c r="G31" s="6" t="s">
        <v>12</v>
      </c>
      <c r="H31" s="43">
        <v>18</v>
      </c>
      <c r="I31" s="43">
        <v>9</v>
      </c>
      <c r="J31" s="7">
        <v>338.8</v>
      </c>
      <c r="K31" s="8">
        <f t="shared" si="0"/>
        <v>3049.2000000000003</v>
      </c>
    </row>
    <row r="32" spans="1:11" ht="22.5" x14ac:dyDescent="0.25">
      <c r="A32" s="5" t="s">
        <v>2232</v>
      </c>
      <c r="B32" s="5" t="s">
        <v>1802</v>
      </c>
      <c r="C32" s="5" t="s">
        <v>10</v>
      </c>
      <c r="D32" s="5" t="s">
        <v>2233</v>
      </c>
      <c r="E32" s="5" t="s">
        <v>55</v>
      </c>
      <c r="F32" s="5"/>
      <c r="G32" s="6" t="s">
        <v>12</v>
      </c>
      <c r="H32" s="43">
        <v>10</v>
      </c>
      <c r="I32" s="43">
        <v>5</v>
      </c>
      <c r="J32" s="7">
        <v>59.000000000000007</v>
      </c>
      <c r="K32" s="8">
        <f t="shared" si="0"/>
        <v>295.00000000000006</v>
      </c>
    </row>
  </sheetData>
  <pageMargins left="0.31496062992125984" right="0.31496062992125984" top="0.74803149606299213"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0"/>
  <sheetViews>
    <sheetView workbookViewId="0">
      <selection activeCell="J1" sqref="J1:K1048576"/>
    </sheetView>
  </sheetViews>
  <sheetFormatPr defaultRowHeight="11.25" x14ac:dyDescent="0.2"/>
  <cols>
    <col min="1" max="1" width="11.7109375" style="2" customWidth="1"/>
    <col min="2" max="2" width="15.85546875" style="2" customWidth="1"/>
    <col min="3" max="3" width="13.5703125" style="2" customWidth="1"/>
    <col min="4" max="4" width="32.42578125" style="2" customWidth="1"/>
    <col min="5" max="5" width="15.5703125" style="2" customWidth="1"/>
    <col min="6" max="6" width="12.140625" style="2" customWidth="1"/>
    <col min="7" max="7" width="6" style="2" customWidth="1"/>
    <col min="8" max="8" width="6.5703125" style="2" hidden="1" customWidth="1"/>
    <col min="9" max="9" width="6.28515625" style="2" customWidth="1"/>
    <col min="10" max="10" width="8.5703125" style="2" hidden="1" customWidth="1"/>
    <col min="11" max="11" width="11.85546875" style="2" hidden="1" customWidth="1"/>
    <col min="12" max="16384" width="9.140625" style="2"/>
  </cols>
  <sheetData>
    <row r="1" spans="1:11" ht="43.5" thickTop="1" thickBot="1" x14ac:dyDescent="0.25">
      <c r="A1" s="1" t="s">
        <v>0</v>
      </c>
      <c r="B1" s="1" t="s">
        <v>1</v>
      </c>
      <c r="C1" s="1" t="s">
        <v>2</v>
      </c>
      <c r="D1" s="1" t="s">
        <v>3</v>
      </c>
      <c r="E1" s="1" t="s">
        <v>4</v>
      </c>
      <c r="F1" s="1" t="s">
        <v>5</v>
      </c>
      <c r="G1" s="1" t="s">
        <v>6</v>
      </c>
      <c r="H1" s="1" t="s">
        <v>7</v>
      </c>
      <c r="I1" s="1" t="s">
        <v>7</v>
      </c>
      <c r="J1" s="1" t="s">
        <v>8</v>
      </c>
      <c r="K1" s="1" t="s">
        <v>9</v>
      </c>
    </row>
    <row r="2" spans="1:11" ht="53.25" thickTop="1" x14ac:dyDescent="0.2">
      <c r="A2" s="3" t="s">
        <v>2754</v>
      </c>
      <c r="B2" s="3" t="s">
        <v>2753</v>
      </c>
      <c r="C2" s="3"/>
      <c r="D2" s="3"/>
      <c r="E2" s="3"/>
      <c r="F2" s="3"/>
      <c r="G2" s="3"/>
      <c r="H2" s="3"/>
      <c r="I2" s="3"/>
      <c r="J2" s="3"/>
      <c r="K2" s="4">
        <f>SUM(K3:K450)</f>
        <v>1263717.6100000008</v>
      </c>
    </row>
    <row r="3" spans="1:11" ht="45" x14ac:dyDescent="0.2">
      <c r="A3" s="5" t="s">
        <v>1032</v>
      </c>
      <c r="B3" s="5" t="s">
        <v>1033</v>
      </c>
      <c r="C3" s="5" t="s">
        <v>847</v>
      </c>
      <c r="D3" s="5" t="s">
        <v>1034</v>
      </c>
      <c r="E3" s="5" t="s">
        <v>1035</v>
      </c>
      <c r="F3" s="5"/>
      <c r="G3" s="6" t="s">
        <v>12</v>
      </c>
      <c r="H3" s="9">
        <v>6</v>
      </c>
      <c r="I3" s="14">
        <f>H3/2</f>
        <v>3</v>
      </c>
      <c r="J3" s="7">
        <v>465</v>
      </c>
      <c r="K3" s="8">
        <f>I3*J3</f>
        <v>1395</v>
      </c>
    </row>
    <row r="4" spans="1:11" ht="45" x14ac:dyDescent="0.2">
      <c r="A4" s="5" t="s">
        <v>1032</v>
      </c>
      <c r="B4" s="5" t="s">
        <v>1033</v>
      </c>
      <c r="C4" s="5" t="s">
        <v>847</v>
      </c>
      <c r="D4" s="5" t="s">
        <v>1034</v>
      </c>
      <c r="E4" s="5" t="s">
        <v>1035</v>
      </c>
      <c r="F4" s="5"/>
      <c r="G4" s="6" t="s">
        <v>12</v>
      </c>
      <c r="H4" s="43">
        <v>126</v>
      </c>
      <c r="I4" s="42">
        <f t="shared" ref="I4:I67" si="0">H4/2</f>
        <v>63</v>
      </c>
      <c r="J4" s="7">
        <v>460</v>
      </c>
      <c r="K4" s="8">
        <f t="shared" ref="K4:K67" si="1">I4*J4</f>
        <v>28980</v>
      </c>
    </row>
    <row r="5" spans="1:11" ht="33.75" x14ac:dyDescent="0.2">
      <c r="A5" s="5" t="s">
        <v>1036</v>
      </c>
      <c r="B5" s="5" t="s">
        <v>1037</v>
      </c>
      <c r="C5" s="5" t="s">
        <v>1038</v>
      </c>
      <c r="D5" s="5" t="s">
        <v>1039</v>
      </c>
      <c r="E5" s="5" t="s">
        <v>58</v>
      </c>
      <c r="F5" s="5"/>
      <c r="G5" s="6" t="s">
        <v>12</v>
      </c>
      <c r="H5" s="9">
        <v>30</v>
      </c>
      <c r="I5" s="14">
        <f t="shared" si="0"/>
        <v>15</v>
      </c>
      <c r="J5" s="7">
        <v>46</v>
      </c>
      <c r="K5" s="8">
        <f t="shared" si="1"/>
        <v>690</v>
      </c>
    </row>
    <row r="6" spans="1:11" ht="33.75" x14ac:dyDescent="0.2">
      <c r="A6" s="5" t="s">
        <v>1036</v>
      </c>
      <c r="B6" s="5" t="s">
        <v>1037</v>
      </c>
      <c r="C6" s="5" t="s">
        <v>1038</v>
      </c>
      <c r="D6" s="5" t="s">
        <v>1039</v>
      </c>
      <c r="E6" s="5" t="s">
        <v>58</v>
      </c>
      <c r="F6" s="5"/>
      <c r="G6" s="6" t="s">
        <v>12</v>
      </c>
      <c r="H6" s="43">
        <v>20</v>
      </c>
      <c r="I6" s="42">
        <f t="shared" si="0"/>
        <v>10</v>
      </c>
      <c r="J6" s="7">
        <v>44.76</v>
      </c>
      <c r="K6" s="8">
        <f t="shared" si="1"/>
        <v>447.59999999999997</v>
      </c>
    </row>
    <row r="7" spans="1:11" ht="22.5" x14ac:dyDescent="0.2">
      <c r="A7" s="5" t="s">
        <v>1036</v>
      </c>
      <c r="B7" s="5" t="s">
        <v>1037</v>
      </c>
      <c r="C7" s="5" t="s">
        <v>187</v>
      </c>
      <c r="D7" s="5" t="s">
        <v>1040</v>
      </c>
      <c r="E7" s="5" t="s">
        <v>58</v>
      </c>
      <c r="F7" s="5"/>
      <c r="G7" s="6" t="s">
        <v>12</v>
      </c>
      <c r="H7" s="9">
        <v>100</v>
      </c>
      <c r="I7" s="14">
        <f t="shared" si="0"/>
        <v>50</v>
      </c>
      <c r="J7" s="7">
        <v>56</v>
      </c>
      <c r="K7" s="8">
        <f t="shared" si="1"/>
        <v>2800</v>
      </c>
    </row>
    <row r="8" spans="1:11" ht="22.5" x14ac:dyDescent="0.2">
      <c r="A8" s="5" t="s">
        <v>1036</v>
      </c>
      <c r="B8" s="5" t="s">
        <v>1037</v>
      </c>
      <c r="C8" s="5" t="s">
        <v>187</v>
      </c>
      <c r="D8" s="5" t="s">
        <v>1040</v>
      </c>
      <c r="E8" s="5" t="s">
        <v>58</v>
      </c>
      <c r="F8" s="5"/>
      <c r="G8" s="6" t="s">
        <v>12</v>
      </c>
      <c r="H8" s="43">
        <v>20</v>
      </c>
      <c r="I8" s="42">
        <f t="shared" si="0"/>
        <v>10</v>
      </c>
      <c r="J8" s="7">
        <v>52.38</v>
      </c>
      <c r="K8" s="8">
        <f t="shared" si="1"/>
        <v>523.80000000000007</v>
      </c>
    </row>
    <row r="9" spans="1:11" ht="45" x14ac:dyDescent="0.2">
      <c r="A9" s="5" t="s">
        <v>1041</v>
      </c>
      <c r="B9" s="5" t="s">
        <v>1042</v>
      </c>
      <c r="C9" s="5" t="s">
        <v>1038</v>
      </c>
      <c r="D9" s="15" t="s">
        <v>1043</v>
      </c>
      <c r="E9" s="5" t="s">
        <v>95</v>
      </c>
      <c r="F9" s="5"/>
      <c r="G9" s="6" t="s">
        <v>12</v>
      </c>
      <c r="H9" s="43">
        <v>200</v>
      </c>
      <c r="I9" s="42">
        <f t="shared" si="0"/>
        <v>100</v>
      </c>
      <c r="J9" s="7">
        <v>74.09999999999998</v>
      </c>
      <c r="K9" s="8">
        <f t="shared" si="1"/>
        <v>7409.9999999999982</v>
      </c>
    </row>
    <row r="10" spans="1:11" ht="33.75" x14ac:dyDescent="0.2">
      <c r="A10" s="5" t="s">
        <v>1041</v>
      </c>
      <c r="B10" s="5" t="s">
        <v>1042</v>
      </c>
      <c r="C10" s="5" t="s">
        <v>847</v>
      </c>
      <c r="D10" s="15" t="s">
        <v>1044</v>
      </c>
      <c r="E10" s="5" t="s">
        <v>1045</v>
      </c>
      <c r="F10" s="5"/>
      <c r="G10" s="6" t="s">
        <v>12</v>
      </c>
      <c r="H10" s="43">
        <v>6</v>
      </c>
      <c r="I10" s="42">
        <f t="shared" si="0"/>
        <v>3</v>
      </c>
      <c r="J10" s="7">
        <v>158.5</v>
      </c>
      <c r="K10" s="8">
        <f t="shared" si="1"/>
        <v>475.5</v>
      </c>
    </row>
    <row r="11" spans="1:11" ht="101.25" x14ac:dyDescent="0.2">
      <c r="A11" s="5" t="s">
        <v>1046</v>
      </c>
      <c r="B11" s="5" t="s">
        <v>1042</v>
      </c>
      <c r="C11" s="5" t="s">
        <v>628</v>
      </c>
      <c r="D11" s="15" t="s">
        <v>1047</v>
      </c>
      <c r="E11" s="5" t="s">
        <v>1048</v>
      </c>
      <c r="F11" s="5"/>
      <c r="G11" s="6" t="s">
        <v>12</v>
      </c>
      <c r="H11" s="9">
        <v>10</v>
      </c>
      <c r="I11" s="14">
        <f t="shared" si="0"/>
        <v>5</v>
      </c>
      <c r="J11" s="7">
        <v>158</v>
      </c>
      <c r="K11" s="8">
        <f t="shared" si="1"/>
        <v>790</v>
      </c>
    </row>
    <row r="12" spans="1:11" ht="101.25" x14ac:dyDescent="0.2">
      <c r="A12" s="5" t="s">
        <v>1046</v>
      </c>
      <c r="B12" s="5" t="s">
        <v>1049</v>
      </c>
      <c r="C12" s="5" t="s">
        <v>628</v>
      </c>
      <c r="D12" s="15" t="s">
        <v>1047</v>
      </c>
      <c r="E12" s="5" t="s">
        <v>1048</v>
      </c>
      <c r="F12" s="5"/>
      <c r="G12" s="6" t="s">
        <v>12</v>
      </c>
      <c r="H12" s="43">
        <v>190</v>
      </c>
      <c r="I12" s="42">
        <f t="shared" si="0"/>
        <v>95</v>
      </c>
      <c r="J12" s="7">
        <v>143.69</v>
      </c>
      <c r="K12" s="8">
        <f t="shared" si="1"/>
        <v>13650.55</v>
      </c>
    </row>
    <row r="13" spans="1:11" ht="101.25" x14ac:dyDescent="0.2">
      <c r="A13" s="5" t="s">
        <v>1046</v>
      </c>
      <c r="B13" s="5" t="s">
        <v>1042</v>
      </c>
      <c r="C13" s="5" t="s">
        <v>628</v>
      </c>
      <c r="D13" s="15" t="s">
        <v>1047</v>
      </c>
      <c r="E13" s="5" t="s">
        <v>1048</v>
      </c>
      <c r="F13" s="5"/>
      <c r="G13" s="6" t="s">
        <v>12</v>
      </c>
      <c r="H13" s="43">
        <v>6</v>
      </c>
      <c r="I13" s="42">
        <f t="shared" si="0"/>
        <v>3</v>
      </c>
      <c r="J13" s="7">
        <v>162.99999999999997</v>
      </c>
      <c r="K13" s="8">
        <f t="shared" si="1"/>
        <v>488.99999999999989</v>
      </c>
    </row>
    <row r="14" spans="1:11" ht="90" x14ac:dyDescent="0.2">
      <c r="A14" s="5" t="s">
        <v>1041</v>
      </c>
      <c r="B14" s="5" t="s">
        <v>1042</v>
      </c>
      <c r="C14" s="5" t="s">
        <v>1050</v>
      </c>
      <c r="D14" s="5" t="s">
        <v>1051</v>
      </c>
      <c r="E14" s="5" t="s">
        <v>1045</v>
      </c>
      <c r="F14" s="5"/>
      <c r="G14" s="6" t="s">
        <v>12</v>
      </c>
      <c r="H14" s="9">
        <v>10</v>
      </c>
      <c r="I14" s="14">
        <f t="shared" si="0"/>
        <v>5</v>
      </c>
      <c r="J14" s="7">
        <v>158</v>
      </c>
      <c r="K14" s="8">
        <f t="shared" si="1"/>
        <v>790</v>
      </c>
    </row>
    <row r="15" spans="1:11" ht="90" x14ac:dyDescent="0.2">
      <c r="A15" s="5" t="s">
        <v>1041</v>
      </c>
      <c r="B15" s="5" t="s">
        <v>1042</v>
      </c>
      <c r="C15" s="5" t="s">
        <v>1050</v>
      </c>
      <c r="D15" s="5" t="s">
        <v>1051</v>
      </c>
      <c r="E15" s="5" t="s">
        <v>1045</v>
      </c>
      <c r="F15" s="11"/>
      <c r="G15" s="6" t="s">
        <v>12</v>
      </c>
      <c r="H15" s="43">
        <v>10</v>
      </c>
      <c r="I15" s="42">
        <f t="shared" si="0"/>
        <v>5</v>
      </c>
      <c r="J15" s="7">
        <v>150</v>
      </c>
      <c r="K15" s="8">
        <f t="shared" si="1"/>
        <v>750</v>
      </c>
    </row>
    <row r="16" spans="1:11" ht="33.75" x14ac:dyDescent="0.2">
      <c r="A16" s="5" t="s">
        <v>1052</v>
      </c>
      <c r="B16" s="5" t="s">
        <v>1042</v>
      </c>
      <c r="C16" s="15" t="s">
        <v>1053</v>
      </c>
      <c r="D16" s="15" t="s">
        <v>1054</v>
      </c>
      <c r="E16" s="15" t="s">
        <v>1055</v>
      </c>
      <c r="F16" s="5"/>
      <c r="G16" s="6" t="s">
        <v>12</v>
      </c>
      <c r="H16" s="43">
        <v>64</v>
      </c>
      <c r="I16" s="42">
        <f t="shared" si="0"/>
        <v>32</v>
      </c>
      <c r="J16" s="7">
        <v>228.00000000000003</v>
      </c>
      <c r="K16" s="8">
        <f t="shared" si="1"/>
        <v>7296.0000000000009</v>
      </c>
    </row>
    <row r="17" spans="1:11" ht="45" x14ac:dyDescent="0.2">
      <c r="A17" s="5" t="s">
        <v>1056</v>
      </c>
      <c r="B17" s="5" t="s">
        <v>1057</v>
      </c>
      <c r="C17" s="5" t="s">
        <v>847</v>
      </c>
      <c r="D17" s="5" t="s">
        <v>1058</v>
      </c>
      <c r="E17" s="5" t="s">
        <v>1059</v>
      </c>
      <c r="F17" s="5"/>
      <c r="G17" s="6" t="s">
        <v>12</v>
      </c>
      <c r="H17" s="9">
        <v>6</v>
      </c>
      <c r="I17" s="14">
        <f t="shared" si="0"/>
        <v>3</v>
      </c>
      <c r="J17" s="7">
        <v>250</v>
      </c>
      <c r="K17" s="8">
        <f t="shared" si="1"/>
        <v>750</v>
      </c>
    </row>
    <row r="18" spans="1:11" ht="45" x14ac:dyDescent="0.2">
      <c r="A18" s="5" t="s">
        <v>1056</v>
      </c>
      <c r="B18" s="5" t="s">
        <v>1057</v>
      </c>
      <c r="C18" s="5" t="s">
        <v>847</v>
      </c>
      <c r="D18" s="5" t="s">
        <v>1058</v>
      </c>
      <c r="E18" s="5" t="s">
        <v>1059</v>
      </c>
      <c r="F18" s="5"/>
      <c r="G18" s="6" t="s">
        <v>12</v>
      </c>
      <c r="H18" s="43">
        <v>10</v>
      </c>
      <c r="I18" s="42">
        <f t="shared" si="0"/>
        <v>5</v>
      </c>
      <c r="J18" s="7">
        <v>304</v>
      </c>
      <c r="K18" s="8">
        <f t="shared" si="1"/>
        <v>1520</v>
      </c>
    </row>
    <row r="19" spans="1:11" ht="33.75" x14ac:dyDescent="0.2">
      <c r="A19" s="5" t="s">
        <v>1060</v>
      </c>
      <c r="B19" s="5" t="s">
        <v>1061</v>
      </c>
      <c r="C19" s="5" t="s">
        <v>159</v>
      </c>
      <c r="D19" s="5" t="s">
        <v>1062</v>
      </c>
      <c r="E19" s="5" t="s">
        <v>130</v>
      </c>
      <c r="F19" s="5"/>
      <c r="G19" s="6" t="s">
        <v>12</v>
      </c>
      <c r="H19" s="43">
        <v>6</v>
      </c>
      <c r="I19" s="42">
        <f t="shared" si="0"/>
        <v>3</v>
      </c>
      <c r="J19" s="7">
        <v>172.33</v>
      </c>
      <c r="K19" s="8">
        <f t="shared" si="1"/>
        <v>516.99</v>
      </c>
    </row>
    <row r="20" spans="1:11" ht="33.75" x14ac:dyDescent="0.2">
      <c r="A20" s="5" t="s">
        <v>1060</v>
      </c>
      <c r="B20" s="5" t="s">
        <v>1061</v>
      </c>
      <c r="C20" s="5" t="s">
        <v>1063</v>
      </c>
      <c r="D20" s="5" t="s">
        <v>1064</v>
      </c>
      <c r="E20" s="5" t="s">
        <v>1065</v>
      </c>
      <c r="F20" s="5" t="s">
        <v>39</v>
      </c>
      <c r="G20" s="6" t="s">
        <v>18</v>
      </c>
      <c r="H20" s="43">
        <v>12</v>
      </c>
      <c r="I20" s="42">
        <f t="shared" si="0"/>
        <v>6</v>
      </c>
      <c r="J20" s="7">
        <v>147</v>
      </c>
      <c r="K20" s="8">
        <f t="shared" si="1"/>
        <v>882</v>
      </c>
    </row>
    <row r="21" spans="1:11" ht="33.75" x14ac:dyDescent="0.2">
      <c r="A21" s="5" t="s">
        <v>1060</v>
      </c>
      <c r="B21" s="5" t="s">
        <v>1061</v>
      </c>
      <c r="C21" s="5" t="s">
        <v>1063</v>
      </c>
      <c r="D21" s="5" t="s">
        <v>1064</v>
      </c>
      <c r="E21" s="5" t="s">
        <v>1066</v>
      </c>
      <c r="F21" s="5" t="s">
        <v>39</v>
      </c>
      <c r="G21" s="6" t="s">
        <v>18</v>
      </c>
      <c r="H21" s="43">
        <v>20</v>
      </c>
      <c r="I21" s="42">
        <f t="shared" si="0"/>
        <v>10</v>
      </c>
      <c r="J21" s="7">
        <v>98.929999999999993</v>
      </c>
      <c r="K21" s="8">
        <f t="shared" si="1"/>
        <v>989.3</v>
      </c>
    </row>
    <row r="22" spans="1:11" ht="22.5" x14ac:dyDescent="0.2">
      <c r="A22" s="5" t="s">
        <v>1060</v>
      </c>
      <c r="B22" s="5" t="s">
        <v>1061</v>
      </c>
      <c r="C22" s="5" t="s">
        <v>160</v>
      </c>
      <c r="D22" s="5" t="s">
        <v>1067</v>
      </c>
      <c r="E22" s="5" t="s">
        <v>1068</v>
      </c>
      <c r="F22" s="5" t="s">
        <v>39</v>
      </c>
      <c r="G22" s="6" t="s">
        <v>18</v>
      </c>
      <c r="H22" s="9">
        <v>6</v>
      </c>
      <c r="I22" s="14">
        <f t="shared" si="0"/>
        <v>3</v>
      </c>
      <c r="J22" s="7">
        <v>105</v>
      </c>
      <c r="K22" s="8">
        <f t="shared" si="1"/>
        <v>315</v>
      </c>
    </row>
    <row r="23" spans="1:11" ht="22.5" x14ac:dyDescent="0.2">
      <c r="A23" s="5" t="s">
        <v>1060</v>
      </c>
      <c r="B23" s="5" t="s">
        <v>1061</v>
      </c>
      <c r="C23" s="5" t="s">
        <v>160</v>
      </c>
      <c r="D23" s="5" t="s">
        <v>1067</v>
      </c>
      <c r="E23" s="5" t="s">
        <v>1068</v>
      </c>
      <c r="F23" s="5" t="s">
        <v>39</v>
      </c>
      <c r="G23" s="6" t="s">
        <v>18</v>
      </c>
      <c r="H23" s="43">
        <v>150</v>
      </c>
      <c r="I23" s="42">
        <f t="shared" si="0"/>
        <v>75</v>
      </c>
      <c r="J23" s="7">
        <v>98.66</v>
      </c>
      <c r="K23" s="8">
        <f t="shared" si="1"/>
        <v>7399.5</v>
      </c>
    </row>
    <row r="24" spans="1:11" ht="22.5" x14ac:dyDescent="0.2">
      <c r="A24" s="5" t="s">
        <v>1060</v>
      </c>
      <c r="B24" s="5" t="s">
        <v>1061</v>
      </c>
      <c r="C24" s="5" t="s">
        <v>10</v>
      </c>
      <c r="D24" s="5" t="s">
        <v>1069</v>
      </c>
      <c r="E24" s="5" t="s">
        <v>55</v>
      </c>
      <c r="F24" s="5"/>
      <c r="G24" s="6" t="s">
        <v>12</v>
      </c>
      <c r="H24" s="9">
        <v>40</v>
      </c>
      <c r="I24" s="14">
        <f t="shared" si="0"/>
        <v>20</v>
      </c>
      <c r="J24" s="7">
        <v>105</v>
      </c>
      <c r="K24" s="8">
        <f t="shared" si="1"/>
        <v>2100</v>
      </c>
    </row>
    <row r="25" spans="1:11" ht="22.5" x14ac:dyDescent="0.2">
      <c r="A25" s="5" t="s">
        <v>1060</v>
      </c>
      <c r="B25" s="5" t="s">
        <v>1061</v>
      </c>
      <c r="C25" s="5" t="s">
        <v>10</v>
      </c>
      <c r="D25" s="5" t="s">
        <v>1069</v>
      </c>
      <c r="E25" s="5" t="s">
        <v>55</v>
      </c>
      <c r="F25" s="5"/>
      <c r="G25" s="6" t="s">
        <v>12</v>
      </c>
      <c r="H25" s="43">
        <v>350</v>
      </c>
      <c r="I25" s="42">
        <f t="shared" si="0"/>
        <v>175</v>
      </c>
      <c r="J25" s="7">
        <v>93</v>
      </c>
      <c r="K25" s="8">
        <f t="shared" si="1"/>
        <v>16275</v>
      </c>
    </row>
    <row r="26" spans="1:11" ht="33.75" x14ac:dyDescent="0.2">
      <c r="A26" s="5" t="s">
        <v>1070</v>
      </c>
      <c r="B26" s="5" t="s">
        <v>1061</v>
      </c>
      <c r="C26" s="5" t="s">
        <v>1063</v>
      </c>
      <c r="D26" s="5" t="s">
        <v>1071</v>
      </c>
      <c r="E26" s="5" t="s">
        <v>44</v>
      </c>
      <c r="F26" s="5" t="s">
        <v>39</v>
      </c>
      <c r="G26" s="6" t="s">
        <v>18</v>
      </c>
      <c r="H26" s="43">
        <v>13.5</v>
      </c>
      <c r="I26" s="42">
        <f t="shared" si="0"/>
        <v>6.75</v>
      </c>
      <c r="J26" s="7">
        <v>72.849999999999994</v>
      </c>
      <c r="K26" s="8">
        <f t="shared" si="1"/>
        <v>491.73749999999995</v>
      </c>
    </row>
    <row r="27" spans="1:11" ht="22.5" x14ac:dyDescent="0.2">
      <c r="A27" s="5" t="s">
        <v>1070</v>
      </c>
      <c r="B27" s="5" t="s">
        <v>1061</v>
      </c>
      <c r="C27" s="5" t="s">
        <v>160</v>
      </c>
      <c r="D27" s="5" t="s">
        <v>1072</v>
      </c>
      <c r="E27" s="5" t="s">
        <v>30</v>
      </c>
      <c r="F27" s="5" t="s">
        <v>39</v>
      </c>
      <c r="G27" s="6" t="s">
        <v>18</v>
      </c>
      <c r="H27" s="43">
        <v>18</v>
      </c>
      <c r="I27" s="42">
        <f t="shared" si="0"/>
        <v>9</v>
      </c>
      <c r="J27" s="7">
        <v>83.86</v>
      </c>
      <c r="K27" s="8">
        <f t="shared" si="1"/>
        <v>754.74</v>
      </c>
    </row>
    <row r="28" spans="1:11" ht="22.5" x14ac:dyDescent="0.2">
      <c r="A28" s="5" t="s">
        <v>1070</v>
      </c>
      <c r="B28" s="5" t="s">
        <v>1061</v>
      </c>
      <c r="C28" s="5" t="s">
        <v>10</v>
      </c>
      <c r="D28" s="5" t="s">
        <v>1069</v>
      </c>
      <c r="E28" s="5" t="s">
        <v>55</v>
      </c>
      <c r="F28" s="5"/>
      <c r="G28" s="6" t="s">
        <v>12</v>
      </c>
      <c r="H28" s="43">
        <v>120</v>
      </c>
      <c r="I28" s="42">
        <f t="shared" si="0"/>
        <v>60</v>
      </c>
      <c r="J28" s="7">
        <v>65.399999999999991</v>
      </c>
      <c r="K28" s="8">
        <f t="shared" si="1"/>
        <v>3923.9999999999995</v>
      </c>
    </row>
    <row r="29" spans="1:11" ht="22.5" x14ac:dyDescent="0.2">
      <c r="A29" s="5" t="s">
        <v>1061</v>
      </c>
      <c r="B29" s="5" t="s">
        <v>1061</v>
      </c>
      <c r="C29" s="5" t="s">
        <v>160</v>
      </c>
      <c r="D29" s="5" t="s">
        <v>1072</v>
      </c>
      <c r="E29" s="5" t="s">
        <v>30</v>
      </c>
      <c r="F29" s="5" t="s">
        <v>39</v>
      </c>
      <c r="G29" s="6" t="s">
        <v>18</v>
      </c>
      <c r="H29" s="43">
        <v>18</v>
      </c>
      <c r="I29" s="42">
        <f t="shared" si="0"/>
        <v>9</v>
      </c>
      <c r="J29" s="7">
        <v>29.999999999999996</v>
      </c>
      <c r="K29" s="8">
        <f t="shared" si="1"/>
        <v>269.99999999999994</v>
      </c>
    </row>
    <row r="30" spans="1:11" ht="22.5" x14ac:dyDescent="0.2">
      <c r="A30" s="5" t="s">
        <v>1061</v>
      </c>
      <c r="B30" s="5" t="s">
        <v>1061</v>
      </c>
      <c r="C30" s="5" t="s">
        <v>10</v>
      </c>
      <c r="D30" s="5" t="s">
        <v>1069</v>
      </c>
      <c r="E30" s="5" t="s">
        <v>55</v>
      </c>
      <c r="F30" s="5"/>
      <c r="G30" s="6" t="s">
        <v>12</v>
      </c>
      <c r="H30" s="9">
        <v>80</v>
      </c>
      <c r="I30" s="14">
        <f t="shared" si="0"/>
        <v>40</v>
      </c>
      <c r="J30" s="7">
        <v>9</v>
      </c>
      <c r="K30" s="8">
        <f t="shared" si="1"/>
        <v>360</v>
      </c>
    </row>
    <row r="31" spans="1:11" ht="22.5" x14ac:dyDescent="0.2">
      <c r="A31" s="5" t="s">
        <v>1061</v>
      </c>
      <c r="B31" s="5" t="s">
        <v>1061</v>
      </c>
      <c r="C31" s="5" t="s">
        <v>10</v>
      </c>
      <c r="D31" s="5" t="s">
        <v>1069</v>
      </c>
      <c r="E31" s="5" t="s">
        <v>55</v>
      </c>
      <c r="F31" s="5"/>
      <c r="G31" s="6" t="s">
        <v>12</v>
      </c>
      <c r="H31" s="43">
        <v>226</v>
      </c>
      <c r="I31" s="42">
        <f t="shared" si="0"/>
        <v>113</v>
      </c>
      <c r="J31" s="7">
        <v>13.7</v>
      </c>
      <c r="K31" s="8">
        <f t="shared" si="1"/>
        <v>1548.1</v>
      </c>
    </row>
    <row r="32" spans="1:11" ht="22.5" x14ac:dyDescent="0.2">
      <c r="A32" s="5" t="s">
        <v>1073</v>
      </c>
      <c r="B32" s="5" t="s">
        <v>1061</v>
      </c>
      <c r="C32" s="5" t="s">
        <v>160</v>
      </c>
      <c r="D32" s="5" t="s">
        <v>1072</v>
      </c>
      <c r="E32" s="5" t="s">
        <v>30</v>
      </c>
      <c r="F32" s="5" t="s">
        <v>39</v>
      </c>
      <c r="G32" s="6" t="s">
        <v>18</v>
      </c>
      <c r="H32" s="43">
        <v>30</v>
      </c>
      <c r="I32" s="42">
        <f t="shared" si="0"/>
        <v>15</v>
      </c>
      <c r="J32" s="7">
        <v>69</v>
      </c>
      <c r="K32" s="8">
        <f t="shared" si="1"/>
        <v>1035</v>
      </c>
    </row>
    <row r="33" spans="1:11" ht="45" x14ac:dyDescent="0.2">
      <c r="A33" s="5" t="s">
        <v>1074</v>
      </c>
      <c r="B33" s="5" t="s">
        <v>1074</v>
      </c>
      <c r="C33" s="5" t="s">
        <v>1075</v>
      </c>
      <c r="D33" s="5" t="s">
        <v>1076</v>
      </c>
      <c r="E33" s="5" t="s">
        <v>48</v>
      </c>
      <c r="F33" s="5"/>
      <c r="G33" s="6" t="s">
        <v>12</v>
      </c>
      <c r="H33" s="9">
        <v>100</v>
      </c>
      <c r="I33" s="14">
        <f t="shared" si="0"/>
        <v>50</v>
      </c>
      <c r="J33" s="7">
        <v>5</v>
      </c>
      <c r="K33" s="8">
        <f t="shared" si="1"/>
        <v>250</v>
      </c>
    </row>
    <row r="34" spans="1:11" ht="45" x14ac:dyDescent="0.2">
      <c r="A34" s="5" t="s">
        <v>1074</v>
      </c>
      <c r="B34" s="5" t="s">
        <v>1074</v>
      </c>
      <c r="C34" s="5" t="s">
        <v>1075</v>
      </c>
      <c r="D34" s="5" t="s">
        <v>1076</v>
      </c>
      <c r="E34" s="5" t="s">
        <v>30</v>
      </c>
      <c r="F34" s="5"/>
      <c r="G34" s="6" t="s">
        <v>12</v>
      </c>
      <c r="H34" s="9">
        <v>330</v>
      </c>
      <c r="I34" s="14">
        <f t="shared" si="0"/>
        <v>165</v>
      </c>
      <c r="J34" s="7">
        <v>20</v>
      </c>
      <c r="K34" s="8">
        <f t="shared" si="1"/>
        <v>3300</v>
      </c>
    </row>
    <row r="35" spans="1:11" ht="45" x14ac:dyDescent="0.2">
      <c r="A35" s="5" t="s">
        <v>1074</v>
      </c>
      <c r="B35" s="5" t="s">
        <v>1074</v>
      </c>
      <c r="C35" s="5" t="s">
        <v>1075</v>
      </c>
      <c r="D35" s="5" t="s">
        <v>1076</v>
      </c>
      <c r="E35" s="5" t="s">
        <v>30</v>
      </c>
      <c r="F35" s="5"/>
      <c r="G35" s="6" t="s">
        <v>12</v>
      </c>
      <c r="H35" s="43">
        <v>54</v>
      </c>
      <c r="I35" s="42">
        <f t="shared" si="0"/>
        <v>27</v>
      </c>
      <c r="J35" s="7">
        <v>20</v>
      </c>
      <c r="K35" s="8">
        <f t="shared" si="1"/>
        <v>540</v>
      </c>
    </row>
    <row r="36" spans="1:11" ht="45" x14ac:dyDescent="0.2">
      <c r="A36" s="5" t="s">
        <v>1074</v>
      </c>
      <c r="B36" s="5" t="s">
        <v>1074</v>
      </c>
      <c r="C36" s="5" t="s">
        <v>1075</v>
      </c>
      <c r="D36" s="5" t="s">
        <v>1076</v>
      </c>
      <c r="E36" s="5" t="s">
        <v>54</v>
      </c>
      <c r="F36" s="5"/>
      <c r="G36" s="6" t="s">
        <v>12</v>
      </c>
      <c r="H36" s="9">
        <v>450</v>
      </c>
      <c r="I36" s="14">
        <f t="shared" si="0"/>
        <v>225</v>
      </c>
      <c r="J36" s="7">
        <v>15</v>
      </c>
      <c r="K36" s="8">
        <f t="shared" si="1"/>
        <v>3375</v>
      </c>
    </row>
    <row r="37" spans="1:11" ht="45" x14ac:dyDescent="0.2">
      <c r="A37" s="5" t="s">
        <v>1074</v>
      </c>
      <c r="B37" s="5" t="s">
        <v>1074</v>
      </c>
      <c r="C37" s="5" t="s">
        <v>1075</v>
      </c>
      <c r="D37" s="5" t="s">
        <v>1076</v>
      </c>
      <c r="E37" s="5" t="s">
        <v>54</v>
      </c>
      <c r="F37" s="5"/>
      <c r="G37" s="6" t="s">
        <v>12</v>
      </c>
      <c r="H37" s="43">
        <v>90</v>
      </c>
      <c r="I37" s="42">
        <f t="shared" si="0"/>
        <v>45</v>
      </c>
      <c r="J37" s="7">
        <v>9</v>
      </c>
      <c r="K37" s="8">
        <f t="shared" si="1"/>
        <v>405</v>
      </c>
    </row>
    <row r="38" spans="1:11" ht="67.5" x14ac:dyDescent="0.2">
      <c r="A38" s="5" t="s">
        <v>2707</v>
      </c>
      <c r="B38" s="5" t="s">
        <v>1077</v>
      </c>
      <c r="C38" s="5" t="s">
        <v>115</v>
      </c>
      <c r="D38" s="5" t="s">
        <v>1078</v>
      </c>
      <c r="E38" s="5" t="s">
        <v>165</v>
      </c>
      <c r="F38" s="5" t="s">
        <v>1079</v>
      </c>
      <c r="G38" s="6" t="s">
        <v>12</v>
      </c>
      <c r="H38" s="43">
        <v>8</v>
      </c>
      <c r="I38" s="42">
        <f t="shared" si="0"/>
        <v>4</v>
      </c>
      <c r="J38" s="7">
        <v>185.56</v>
      </c>
      <c r="K38" s="8">
        <f t="shared" si="1"/>
        <v>742.24</v>
      </c>
    </row>
    <row r="39" spans="1:11" ht="67.5" x14ac:dyDescent="0.2">
      <c r="A39" s="5" t="s">
        <v>2707</v>
      </c>
      <c r="B39" s="5" t="s">
        <v>1077</v>
      </c>
      <c r="C39" s="5" t="s">
        <v>115</v>
      </c>
      <c r="D39" s="5" t="s">
        <v>1078</v>
      </c>
      <c r="E39" s="5" t="s">
        <v>165</v>
      </c>
      <c r="F39" s="5" t="s">
        <v>1080</v>
      </c>
      <c r="G39" s="6" t="s">
        <v>12</v>
      </c>
      <c r="H39" s="43">
        <v>8</v>
      </c>
      <c r="I39" s="42">
        <f t="shared" si="0"/>
        <v>4</v>
      </c>
      <c r="J39" s="7">
        <v>329</v>
      </c>
      <c r="K39" s="8">
        <f t="shared" si="1"/>
        <v>1316</v>
      </c>
    </row>
    <row r="40" spans="1:11" ht="67.5" x14ac:dyDescent="0.2">
      <c r="A40" s="5" t="s">
        <v>2707</v>
      </c>
      <c r="B40" s="5" t="s">
        <v>1077</v>
      </c>
      <c r="C40" s="5" t="s">
        <v>115</v>
      </c>
      <c r="D40" s="5" t="s">
        <v>1078</v>
      </c>
      <c r="E40" s="5" t="s">
        <v>165</v>
      </c>
      <c r="F40" s="5" t="s">
        <v>427</v>
      </c>
      <c r="G40" s="6" t="s">
        <v>12</v>
      </c>
      <c r="H40" s="43">
        <v>20</v>
      </c>
      <c r="I40" s="42">
        <f t="shared" si="0"/>
        <v>10</v>
      </c>
      <c r="J40" s="7">
        <v>63.659999999999982</v>
      </c>
      <c r="K40" s="8">
        <f t="shared" si="1"/>
        <v>636.5999999999998</v>
      </c>
    </row>
    <row r="41" spans="1:11" ht="67.5" x14ac:dyDescent="0.2">
      <c r="A41" s="5" t="s">
        <v>2707</v>
      </c>
      <c r="B41" s="5" t="s">
        <v>1077</v>
      </c>
      <c r="C41" s="5" t="s">
        <v>115</v>
      </c>
      <c r="D41" s="5" t="s">
        <v>1078</v>
      </c>
      <c r="E41" s="5" t="s">
        <v>165</v>
      </c>
      <c r="F41" s="5" t="s">
        <v>1081</v>
      </c>
      <c r="G41" s="6" t="s">
        <v>12</v>
      </c>
      <c r="H41" s="43">
        <v>20</v>
      </c>
      <c r="I41" s="42">
        <f t="shared" si="0"/>
        <v>10</v>
      </c>
      <c r="J41" s="7">
        <v>104.84</v>
      </c>
      <c r="K41" s="8">
        <f t="shared" si="1"/>
        <v>1048.4000000000001</v>
      </c>
    </row>
    <row r="42" spans="1:11" ht="67.5" x14ac:dyDescent="0.2">
      <c r="A42" s="5" t="s">
        <v>2708</v>
      </c>
      <c r="B42" s="5" t="s">
        <v>1077</v>
      </c>
      <c r="C42" s="5" t="s">
        <v>115</v>
      </c>
      <c r="D42" s="5" t="s">
        <v>1078</v>
      </c>
      <c r="E42" s="5" t="s">
        <v>165</v>
      </c>
      <c r="F42" s="5" t="s">
        <v>1079</v>
      </c>
      <c r="G42" s="6" t="s">
        <v>12</v>
      </c>
      <c r="H42" s="43">
        <v>8</v>
      </c>
      <c r="I42" s="42">
        <f t="shared" si="0"/>
        <v>4</v>
      </c>
      <c r="J42" s="7">
        <v>185.56</v>
      </c>
      <c r="K42" s="8">
        <f t="shared" si="1"/>
        <v>742.24</v>
      </c>
    </row>
    <row r="43" spans="1:11" ht="67.5" x14ac:dyDescent="0.2">
      <c r="A43" s="5" t="s">
        <v>2708</v>
      </c>
      <c r="B43" s="5" t="s">
        <v>1077</v>
      </c>
      <c r="C43" s="5" t="s">
        <v>115</v>
      </c>
      <c r="D43" s="5" t="s">
        <v>1078</v>
      </c>
      <c r="E43" s="5" t="s">
        <v>165</v>
      </c>
      <c r="F43" s="5" t="s">
        <v>1080</v>
      </c>
      <c r="G43" s="6" t="s">
        <v>12</v>
      </c>
      <c r="H43" s="43">
        <v>8</v>
      </c>
      <c r="I43" s="42">
        <f t="shared" si="0"/>
        <v>4</v>
      </c>
      <c r="J43" s="7">
        <v>329</v>
      </c>
      <c r="K43" s="8">
        <f t="shared" si="1"/>
        <v>1316</v>
      </c>
    </row>
    <row r="44" spans="1:11" ht="67.5" x14ac:dyDescent="0.2">
      <c r="A44" s="5" t="s">
        <v>2708</v>
      </c>
      <c r="B44" s="5" t="s">
        <v>1077</v>
      </c>
      <c r="C44" s="5" t="s">
        <v>115</v>
      </c>
      <c r="D44" s="5" t="s">
        <v>1078</v>
      </c>
      <c r="E44" s="5" t="s">
        <v>165</v>
      </c>
      <c r="F44" s="5" t="s">
        <v>427</v>
      </c>
      <c r="G44" s="6" t="s">
        <v>12</v>
      </c>
      <c r="H44" s="43">
        <v>20</v>
      </c>
      <c r="I44" s="42">
        <f t="shared" si="0"/>
        <v>10</v>
      </c>
      <c r="J44" s="7">
        <v>63.659999999999982</v>
      </c>
      <c r="K44" s="8">
        <f t="shared" si="1"/>
        <v>636.5999999999998</v>
      </c>
    </row>
    <row r="45" spans="1:11" ht="67.5" x14ac:dyDescent="0.2">
      <c r="A45" s="5" t="s">
        <v>2708</v>
      </c>
      <c r="B45" s="5" t="s">
        <v>1077</v>
      </c>
      <c r="C45" s="5" t="s">
        <v>115</v>
      </c>
      <c r="D45" s="5" t="s">
        <v>1078</v>
      </c>
      <c r="E45" s="5" t="s">
        <v>165</v>
      </c>
      <c r="F45" s="5" t="s">
        <v>1081</v>
      </c>
      <c r="G45" s="6" t="s">
        <v>12</v>
      </c>
      <c r="H45" s="43">
        <v>20</v>
      </c>
      <c r="I45" s="42">
        <f t="shared" si="0"/>
        <v>10</v>
      </c>
      <c r="J45" s="7">
        <v>104.84</v>
      </c>
      <c r="K45" s="8">
        <f t="shared" si="1"/>
        <v>1048.4000000000001</v>
      </c>
    </row>
    <row r="46" spans="1:11" ht="67.5" x14ac:dyDescent="0.2">
      <c r="A46" s="5" t="s">
        <v>2709</v>
      </c>
      <c r="B46" s="5" t="s">
        <v>1077</v>
      </c>
      <c r="C46" s="5" t="s">
        <v>115</v>
      </c>
      <c r="D46" s="5" t="s">
        <v>1078</v>
      </c>
      <c r="E46" s="5" t="s">
        <v>165</v>
      </c>
      <c r="F46" s="5" t="s">
        <v>1079</v>
      </c>
      <c r="G46" s="6" t="s">
        <v>12</v>
      </c>
      <c r="H46" s="43">
        <v>8</v>
      </c>
      <c r="I46" s="42">
        <f t="shared" si="0"/>
        <v>4</v>
      </c>
      <c r="J46" s="7">
        <v>185.56</v>
      </c>
      <c r="K46" s="8">
        <f t="shared" si="1"/>
        <v>742.24</v>
      </c>
    </row>
    <row r="47" spans="1:11" ht="67.5" x14ac:dyDescent="0.2">
      <c r="A47" s="5" t="s">
        <v>2709</v>
      </c>
      <c r="B47" s="5" t="s">
        <v>1077</v>
      </c>
      <c r="C47" s="5" t="s">
        <v>115</v>
      </c>
      <c r="D47" s="5" t="s">
        <v>1078</v>
      </c>
      <c r="E47" s="5" t="s">
        <v>165</v>
      </c>
      <c r="F47" s="5" t="s">
        <v>1080</v>
      </c>
      <c r="G47" s="6" t="s">
        <v>12</v>
      </c>
      <c r="H47" s="43">
        <v>8</v>
      </c>
      <c r="I47" s="42">
        <f t="shared" si="0"/>
        <v>4</v>
      </c>
      <c r="J47" s="7">
        <v>329</v>
      </c>
      <c r="K47" s="8">
        <f t="shared" si="1"/>
        <v>1316</v>
      </c>
    </row>
    <row r="48" spans="1:11" ht="67.5" x14ac:dyDescent="0.2">
      <c r="A48" s="5" t="s">
        <v>2709</v>
      </c>
      <c r="B48" s="5" t="s">
        <v>1077</v>
      </c>
      <c r="C48" s="5" t="s">
        <v>115</v>
      </c>
      <c r="D48" s="5" t="s">
        <v>1078</v>
      </c>
      <c r="E48" s="5" t="s">
        <v>165</v>
      </c>
      <c r="F48" s="5" t="s">
        <v>427</v>
      </c>
      <c r="G48" s="6" t="s">
        <v>12</v>
      </c>
      <c r="H48" s="43">
        <v>20</v>
      </c>
      <c r="I48" s="42">
        <f t="shared" si="0"/>
        <v>10</v>
      </c>
      <c r="J48" s="7">
        <v>63.659999999999982</v>
      </c>
      <c r="K48" s="8">
        <f t="shared" si="1"/>
        <v>636.5999999999998</v>
      </c>
    </row>
    <row r="49" spans="1:11" ht="67.5" x14ac:dyDescent="0.2">
      <c r="A49" s="5" t="s">
        <v>2709</v>
      </c>
      <c r="B49" s="5" t="s">
        <v>1077</v>
      </c>
      <c r="C49" s="5" t="s">
        <v>115</v>
      </c>
      <c r="D49" s="5" t="s">
        <v>1078</v>
      </c>
      <c r="E49" s="5" t="s">
        <v>165</v>
      </c>
      <c r="F49" s="5" t="s">
        <v>1081</v>
      </c>
      <c r="G49" s="6" t="s">
        <v>12</v>
      </c>
      <c r="H49" s="43">
        <v>20</v>
      </c>
      <c r="I49" s="42">
        <f t="shared" si="0"/>
        <v>10</v>
      </c>
      <c r="J49" s="7">
        <v>104.84</v>
      </c>
      <c r="K49" s="8">
        <f t="shared" si="1"/>
        <v>1048.4000000000001</v>
      </c>
    </row>
    <row r="50" spans="1:11" ht="67.5" x14ac:dyDescent="0.2">
      <c r="A50" s="5" t="s">
        <v>2710</v>
      </c>
      <c r="B50" s="5" t="s">
        <v>1077</v>
      </c>
      <c r="C50" s="5" t="s">
        <v>115</v>
      </c>
      <c r="D50" s="5" t="s">
        <v>1078</v>
      </c>
      <c r="E50" s="5" t="s">
        <v>165</v>
      </c>
      <c r="F50" s="5" t="s">
        <v>1079</v>
      </c>
      <c r="G50" s="6" t="s">
        <v>12</v>
      </c>
      <c r="H50" s="43">
        <v>8</v>
      </c>
      <c r="I50" s="42">
        <f t="shared" si="0"/>
        <v>4</v>
      </c>
      <c r="J50" s="7">
        <v>185.56</v>
      </c>
      <c r="K50" s="8">
        <f t="shared" si="1"/>
        <v>742.24</v>
      </c>
    </row>
    <row r="51" spans="1:11" ht="67.5" x14ac:dyDescent="0.2">
      <c r="A51" s="5" t="s">
        <v>2710</v>
      </c>
      <c r="B51" s="5" t="s">
        <v>1077</v>
      </c>
      <c r="C51" s="5" t="s">
        <v>115</v>
      </c>
      <c r="D51" s="5" t="s">
        <v>1078</v>
      </c>
      <c r="E51" s="5" t="s">
        <v>165</v>
      </c>
      <c r="F51" s="5" t="s">
        <v>1080</v>
      </c>
      <c r="G51" s="6" t="s">
        <v>12</v>
      </c>
      <c r="H51" s="43">
        <v>8</v>
      </c>
      <c r="I51" s="42">
        <f t="shared" si="0"/>
        <v>4</v>
      </c>
      <c r="J51" s="7">
        <v>329</v>
      </c>
      <c r="K51" s="8">
        <f t="shared" si="1"/>
        <v>1316</v>
      </c>
    </row>
    <row r="52" spans="1:11" ht="67.5" x14ac:dyDescent="0.2">
      <c r="A52" s="5" t="s">
        <v>2710</v>
      </c>
      <c r="B52" s="5" t="s">
        <v>1077</v>
      </c>
      <c r="C52" s="5" t="s">
        <v>115</v>
      </c>
      <c r="D52" s="5" t="s">
        <v>1078</v>
      </c>
      <c r="E52" s="5" t="s">
        <v>165</v>
      </c>
      <c r="F52" s="5" t="s">
        <v>427</v>
      </c>
      <c r="G52" s="6" t="s">
        <v>12</v>
      </c>
      <c r="H52" s="43">
        <v>20</v>
      </c>
      <c r="I52" s="42">
        <f t="shared" si="0"/>
        <v>10</v>
      </c>
      <c r="J52" s="7">
        <v>63.659999999999982</v>
      </c>
      <c r="K52" s="8">
        <f t="shared" si="1"/>
        <v>636.5999999999998</v>
      </c>
    </row>
    <row r="53" spans="1:11" ht="67.5" x14ac:dyDescent="0.2">
      <c r="A53" s="5" t="s">
        <v>2710</v>
      </c>
      <c r="B53" s="5" t="s">
        <v>1077</v>
      </c>
      <c r="C53" s="5" t="s">
        <v>115</v>
      </c>
      <c r="D53" s="5" t="s">
        <v>1078</v>
      </c>
      <c r="E53" s="5" t="s">
        <v>165</v>
      </c>
      <c r="F53" s="5" t="s">
        <v>1081</v>
      </c>
      <c r="G53" s="6" t="s">
        <v>12</v>
      </c>
      <c r="H53" s="43">
        <v>20</v>
      </c>
      <c r="I53" s="42">
        <f t="shared" si="0"/>
        <v>10</v>
      </c>
      <c r="J53" s="7">
        <v>104.84</v>
      </c>
      <c r="K53" s="8">
        <f t="shared" si="1"/>
        <v>1048.4000000000001</v>
      </c>
    </row>
    <row r="54" spans="1:11" ht="45" x14ac:dyDescent="0.2">
      <c r="A54" s="5" t="s">
        <v>1082</v>
      </c>
      <c r="B54" s="5" t="s">
        <v>1083</v>
      </c>
      <c r="C54" s="5" t="s">
        <v>436</v>
      </c>
      <c r="D54" s="5" t="s">
        <v>1084</v>
      </c>
      <c r="E54" s="5" t="s">
        <v>488</v>
      </c>
      <c r="F54" s="5"/>
      <c r="G54" s="6" t="s">
        <v>12</v>
      </c>
      <c r="H54" s="43">
        <v>64</v>
      </c>
      <c r="I54" s="42">
        <f t="shared" si="0"/>
        <v>32</v>
      </c>
      <c r="J54" s="7">
        <v>66.099999999999994</v>
      </c>
      <c r="K54" s="8">
        <f t="shared" si="1"/>
        <v>2115.1999999999998</v>
      </c>
    </row>
    <row r="55" spans="1:11" ht="45" x14ac:dyDescent="0.2">
      <c r="A55" s="5" t="s">
        <v>1082</v>
      </c>
      <c r="B55" s="5" t="s">
        <v>1083</v>
      </c>
      <c r="C55" s="5" t="s">
        <v>436</v>
      </c>
      <c r="D55" s="5" t="s">
        <v>1084</v>
      </c>
      <c r="E55" s="5" t="s">
        <v>1085</v>
      </c>
      <c r="F55" s="5"/>
      <c r="G55" s="6" t="s">
        <v>12</v>
      </c>
      <c r="H55" s="43">
        <v>28</v>
      </c>
      <c r="I55" s="42">
        <f t="shared" si="0"/>
        <v>14</v>
      </c>
      <c r="J55" s="7">
        <v>108.46000000000002</v>
      </c>
      <c r="K55" s="8">
        <f t="shared" si="1"/>
        <v>1518.4400000000003</v>
      </c>
    </row>
    <row r="56" spans="1:11" ht="45" x14ac:dyDescent="0.2">
      <c r="A56" s="5" t="s">
        <v>1086</v>
      </c>
      <c r="B56" s="5" t="s">
        <v>1083</v>
      </c>
      <c r="C56" s="5" t="s">
        <v>68</v>
      </c>
      <c r="D56" s="5" t="s">
        <v>1087</v>
      </c>
      <c r="E56" s="5" t="s">
        <v>1088</v>
      </c>
      <c r="F56" s="5"/>
      <c r="G56" s="6" t="s">
        <v>12</v>
      </c>
      <c r="H56" s="43">
        <v>13.5</v>
      </c>
      <c r="I56" s="42">
        <f t="shared" si="0"/>
        <v>6.75</v>
      </c>
      <c r="J56" s="7">
        <v>143.44000000000003</v>
      </c>
      <c r="K56" s="8">
        <f t="shared" si="1"/>
        <v>968.22000000000014</v>
      </c>
    </row>
    <row r="57" spans="1:11" ht="45" x14ac:dyDescent="0.2">
      <c r="A57" s="5" t="s">
        <v>1082</v>
      </c>
      <c r="B57" s="5" t="s">
        <v>1083</v>
      </c>
      <c r="C57" s="5" t="s">
        <v>127</v>
      </c>
      <c r="D57" s="5" t="s">
        <v>1089</v>
      </c>
      <c r="E57" s="5" t="s">
        <v>55</v>
      </c>
      <c r="F57" s="5"/>
      <c r="G57" s="6" t="s">
        <v>12</v>
      </c>
      <c r="H57" s="43">
        <v>90</v>
      </c>
      <c r="I57" s="42">
        <f t="shared" si="0"/>
        <v>45</v>
      </c>
      <c r="J57" s="7">
        <v>94.550000000000026</v>
      </c>
      <c r="K57" s="8">
        <f t="shared" si="1"/>
        <v>4254.7500000000009</v>
      </c>
    </row>
    <row r="58" spans="1:11" ht="78.75" x14ac:dyDescent="0.2">
      <c r="A58" s="5" t="s">
        <v>1090</v>
      </c>
      <c r="B58" s="5" t="s">
        <v>1091</v>
      </c>
      <c r="C58" s="5" t="s">
        <v>1092</v>
      </c>
      <c r="D58" s="5" t="s">
        <v>1093</v>
      </c>
      <c r="E58" s="5" t="s">
        <v>1094</v>
      </c>
      <c r="F58" s="5"/>
      <c r="G58" s="6" t="s">
        <v>12</v>
      </c>
      <c r="H58" s="43">
        <v>46</v>
      </c>
      <c r="I58" s="42">
        <f t="shared" si="0"/>
        <v>23</v>
      </c>
      <c r="J58" s="7">
        <v>74.62</v>
      </c>
      <c r="K58" s="8">
        <f t="shared" si="1"/>
        <v>1716.2600000000002</v>
      </c>
    </row>
    <row r="59" spans="1:11" ht="33.75" x14ac:dyDescent="0.2">
      <c r="A59" s="5" t="s">
        <v>1095</v>
      </c>
      <c r="B59" s="5" t="s">
        <v>1096</v>
      </c>
      <c r="C59" s="5" t="s">
        <v>10</v>
      </c>
      <c r="D59" s="5" t="s">
        <v>1097</v>
      </c>
      <c r="E59" s="5" t="s">
        <v>78</v>
      </c>
      <c r="F59" s="5"/>
      <c r="G59" s="6" t="s">
        <v>12</v>
      </c>
      <c r="H59" s="43">
        <v>24</v>
      </c>
      <c r="I59" s="42">
        <f t="shared" si="0"/>
        <v>12</v>
      </c>
      <c r="J59" s="7">
        <v>124.52000000000001</v>
      </c>
      <c r="K59" s="8">
        <f t="shared" si="1"/>
        <v>1494.2400000000002</v>
      </c>
    </row>
    <row r="60" spans="1:11" ht="33.75" x14ac:dyDescent="0.2">
      <c r="A60" s="5" t="s">
        <v>1095</v>
      </c>
      <c r="B60" s="5" t="s">
        <v>1096</v>
      </c>
      <c r="C60" s="5" t="s">
        <v>10</v>
      </c>
      <c r="D60" s="5" t="s">
        <v>1097</v>
      </c>
      <c r="E60" s="5" t="s">
        <v>55</v>
      </c>
      <c r="F60" s="5"/>
      <c r="G60" s="6" t="s">
        <v>12</v>
      </c>
      <c r="H60" s="43">
        <v>24</v>
      </c>
      <c r="I60" s="42">
        <f t="shared" si="0"/>
        <v>12</v>
      </c>
      <c r="J60" s="7">
        <v>187.99999999999997</v>
      </c>
      <c r="K60" s="8">
        <f t="shared" si="1"/>
        <v>2255.9999999999995</v>
      </c>
    </row>
    <row r="61" spans="1:11" ht="33.75" x14ac:dyDescent="0.2">
      <c r="A61" s="5" t="s">
        <v>1098</v>
      </c>
      <c r="B61" s="5" t="s">
        <v>1096</v>
      </c>
      <c r="C61" s="5" t="s">
        <v>160</v>
      </c>
      <c r="D61" s="5" t="s">
        <v>1099</v>
      </c>
      <c r="E61" s="5" t="s">
        <v>30</v>
      </c>
      <c r="F61" s="5"/>
      <c r="G61" s="6" t="s">
        <v>12</v>
      </c>
      <c r="H61" s="43">
        <v>136</v>
      </c>
      <c r="I61" s="42">
        <f t="shared" si="0"/>
        <v>68</v>
      </c>
      <c r="J61" s="7">
        <v>161.44</v>
      </c>
      <c r="K61" s="8">
        <f t="shared" si="1"/>
        <v>10977.92</v>
      </c>
    </row>
    <row r="62" spans="1:11" ht="33.75" x14ac:dyDescent="0.2">
      <c r="A62" s="5" t="s">
        <v>1098</v>
      </c>
      <c r="B62" s="5" t="s">
        <v>1096</v>
      </c>
      <c r="C62" s="5" t="s">
        <v>160</v>
      </c>
      <c r="D62" s="5" t="s">
        <v>1099</v>
      </c>
      <c r="E62" s="5" t="s">
        <v>185</v>
      </c>
      <c r="F62" s="5"/>
      <c r="G62" s="6" t="s">
        <v>12</v>
      </c>
      <c r="H62" s="43">
        <v>46</v>
      </c>
      <c r="I62" s="42">
        <f t="shared" si="0"/>
        <v>23</v>
      </c>
      <c r="J62" s="7">
        <v>234</v>
      </c>
      <c r="K62" s="8">
        <f t="shared" si="1"/>
        <v>5382</v>
      </c>
    </row>
    <row r="63" spans="1:11" ht="67.5" x14ac:dyDescent="0.2">
      <c r="A63" s="5" t="s">
        <v>1100</v>
      </c>
      <c r="B63" s="5" t="s">
        <v>1101</v>
      </c>
      <c r="C63" s="5" t="s">
        <v>1102</v>
      </c>
      <c r="D63" s="5" t="s">
        <v>1103</v>
      </c>
      <c r="E63" s="5" t="s">
        <v>1104</v>
      </c>
      <c r="F63" s="17"/>
      <c r="G63" s="6" t="s">
        <v>12</v>
      </c>
      <c r="H63" s="9">
        <v>30</v>
      </c>
      <c r="I63" s="14">
        <f t="shared" si="0"/>
        <v>15</v>
      </c>
      <c r="J63" s="7">
        <v>312</v>
      </c>
      <c r="K63" s="8">
        <f t="shared" si="1"/>
        <v>4680</v>
      </c>
    </row>
    <row r="64" spans="1:11" ht="67.5" x14ac:dyDescent="0.2">
      <c r="A64" s="5" t="s">
        <v>1100</v>
      </c>
      <c r="B64" s="5" t="s">
        <v>1101</v>
      </c>
      <c r="C64" s="5" t="s">
        <v>1102</v>
      </c>
      <c r="D64" s="5" t="s">
        <v>1103</v>
      </c>
      <c r="E64" s="5" t="s">
        <v>1104</v>
      </c>
      <c r="F64" s="5"/>
      <c r="G64" s="6" t="s">
        <v>12</v>
      </c>
      <c r="H64" s="43">
        <v>6</v>
      </c>
      <c r="I64" s="42">
        <f t="shared" si="0"/>
        <v>3</v>
      </c>
      <c r="J64" s="7">
        <v>289</v>
      </c>
      <c r="K64" s="8">
        <f t="shared" si="1"/>
        <v>867</v>
      </c>
    </row>
    <row r="65" spans="1:11" ht="22.5" x14ac:dyDescent="0.2">
      <c r="A65" s="5" t="s">
        <v>1105</v>
      </c>
      <c r="B65" s="5" t="s">
        <v>1101</v>
      </c>
      <c r="C65" s="5" t="s">
        <v>1106</v>
      </c>
      <c r="D65" s="5" t="s">
        <v>1107</v>
      </c>
      <c r="E65" s="5" t="s">
        <v>172</v>
      </c>
      <c r="F65" s="17"/>
      <c r="G65" s="6" t="s">
        <v>12</v>
      </c>
      <c r="H65" s="9">
        <v>10</v>
      </c>
      <c r="I65" s="14">
        <f t="shared" si="0"/>
        <v>5</v>
      </c>
      <c r="J65" s="7">
        <v>185</v>
      </c>
      <c r="K65" s="8">
        <f t="shared" si="1"/>
        <v>925</v>
      </c>
    </row>
    <row r="66" spans="1:11" ht="22.5" x14ac:dyDescent="0.2">
      <c r="A66" s="5" t="s">
        <v>1108</v>
      </c>
      <c r="B66" s="5" t="s">
        <v>1109</v>
      </c>
      <c r="C66" s="5" t="s">
        <v>161</v>
      </c>
      <c r="D66" s="5" t="s">
        <v>1110</v>
      </c>
      <c r="E66" s="5" t="s">
        <v>55</v>
      </c>
      <c r="F66" s="5"/>
      <c r="G66" s="6" t="s">
        <v>12</v>
      </c>
      <c r="H66" s="43">
        <v>46</v>
      </c>
      <c r="I66" s="42">
        <f t="shared" si="0"/>
        <v>23</v>
      </c>
      <c r="J66" s="7">
        <v>96.699999999999989</v>
      </c>
      <c r="K66" s="8">
        <f t="shared" si="1"/>
        <v>2224.1</v>
      </c>
    </row>
    <row r="67" spans="1:11" ht="22.5" x14ac:dyDescent="0.2">
      <c r="A67" s="5" t="s">
        <v>1111</v>
      </c>
      <c r="B67" s="5" t="s">
        <v>1109</v>
      </c>
      <c r="C67" s="5" t="s">
        <v>161</v>
      </c>
      <c r="D67" s="5" t="s">
        <v>1112</v>
      </c>
      <c r="E67" s="5" t="s">
        <v>55</v>
      </c>
      <c r="F67" s="5"/>
      <c r="G67" s="6" t="s">
        <v>12</v>
      </c>
      <c r="H67" s="43">
        <v>46</v>
      </c>
      <c r="I67" s="42">
        <f t="shared" si="0"/>
        <v>23</v>
      </c>
      <c r="J67" s="7">
        <v>144.19999999999999</v>
      </c>
      <c r="K67" s="8">
        <f t="shared" si="1"/>
        <v>3316.6</v>
      </c>
    </row>
    <row r="68" spans="1:11" ht="45" x14ac:dyDescent="0.2">
      <c r="A68" s="5" t="s">
        <v>1108</v>
      </c>
      <c r="B68" s="5" t="s">
        <v>1109</v>
      </c>
      <c r="C68" s="5" t="s">
        <v>1113</v>
      </c>
      <c r="D68" s="5" t="s">
        <v>1114</v>
      </c>
      <c r="E68" s="5" t="s">
        <v>177</v>
      </c>
      <c r="F68" s="5" t="s">
        <v>116</v>
      </c>
      <c r="G68" s="6" t="s">
        <v>12</v>
      </c>
      <c r="H68" s="43">
        <v>100</v>
      </c>
      <c r="I68" s="42">
        <f t="shared" ref="I68:I131" si="2">H68/2</f>
        <v>50</v>
      </c>
      <c r="J68" s="7">
        <v>98.92</v>
      </c>
      <c r="K68" s="8">
        <f t="shared" ref="K68:K131" si="3">I68*J68</f>
        <v>4946</v>
      </c>
    </row>
    <row r="69" spans="1:11" ht="45" x14ac:dyDescent="0.2">
      <c r="A69" s="5" t="s">
        <v>1108</v>
      </c>
      <c r="B69" s="5" t="s">
        <v>1109</v>
      </c>
      <c r="C69" s="5" t="s">
        <v>1113</v>
      </c>
      <c r="D69" s="5" t="s">
        <v>1115</v>
      </c>
      <c r="E69" s="5" t="s">
        <v>177</v>
      </c>
      <c r="F69" s="5" t="s">
        <v>116</v>
      </c>
      <c r="G69" s="6" t="s">
        <v>12</v>
      </c>
      <c r="H69" s="43">
        <v>150</v>
      </c>
      <c r="I69" s="42">
        <f t="shared" si="2"/>
        <v>75</v>
      </c>
      <c r="J69" s="7">
        <v>164.29999999999998</v>
      </c>
      <c r="K69" s="8">
        <f t="shared" si="3"/>
        <v>12322.499999999998</v>
      </c>
    </row>
    <row r="70" spans="1:11" ht="45" x14ac:dyDescent="0.2">
      <c r="A70" s="5" t="s">
        <v>1108</v>
      </c>
      <c r="B70" s="5" t="s">
        <v>1109</v>
      </c>
      <c r="C70" s="5" t="s">
        <v>1113</v>
      </c>
      <c r="D70" s="5" t="s">
        <v>1116</v>
      </c>
      <c r="E70" s="5" t="s">
        <v>177</v>
      </c>
      <c r="F70" s="5" t="s">
        <v>1081</v>
      </c>
      <c r="G70" s="6" t="s">
        <v>12</v>
      </c>
      <c r="H70" s="43">
        <v>28</v>
      </c>
      <c r="I70" s="42">
        <f t="shared" si="2"/>
        <v>14</v>
      </c>
      <c r="J70" s="7">
        <v>101.85999999999999</v>
      </c>
      <c r="K70" s="8">
        <f t="shared" si="3"/>
        <v>1426.0399999999997</v>
      </c>
    </row>
    <row r="71" spans="1:11" ht="22.5" x14ac:dyDescent="0.2">
      <c r="A71" s="5" t="s">
        <v>1117</v>
      </c>
      <c r="B71" s="5" t="s">
        <v>1109</v>
      </c>
      <c r="C71" s="5" t="s">
        <v>161</v>
      </c>
      <c r="D71" s="5" t="s">
        <v>1118</v>
      </c>
      <c r="E71" s="5" t="s">
        <v>78</v>
      </c>
      <c r="F71" s="5"/>
      <c r="G71" s="6" t="s">
        <v>12</v>
      </c>
      <c r="H71" s="43">
        <v>56</v>
      </c>
      <c r="I71" s="42">
        <f t="shared" si="2"/>
        <v>28</v>
      </c>
      <c r="J71" s="7">
        <v>203.5</v>
      </c>
      <c r="K71" s="8">
        <f t="shared" si="3"/>
        <v>5698</v>
      </c>
    </row>
    <row r="72" spans="1:11" ht="22.5" x14ac:dyDescent="0.2">
      <c r="A72" s="5" t="s">
        <v>1117</v>
      </c>
      <c r="B72" s="5" t="s">
        <v>1109</v>
      </c>
      <c r="C72" s="5" t="s">
        <v>161</v>
      </c>
      <c r="D72" s="5" t="s">
        <v>1118</v>
      </c>
      <c r="E72" s="5" t="s">
        <v>55</v>
      </c>
      <c r="F72" s="5"/>
      <c r="G72" s="6" t="s">
        <v>12</v>
      </c>
      <c r="H72" s="9">
        <v>20</v>
      </c>
      <c r="I72" s="14">
        <f t="shared" si="2"/>
        <v>10</v>
      </c>
      <c r="J72" s="7">
        <v>310</v>
      </c>
      <c r="K72" s="8">
        <f t="shared" si="3"/>
        <v>3100</v>
      </c>
    </row>
    <row r="73" spans="1:11" ht="22.5" x14ac:dyDescent="0.2">
      <c r="A73" s="5" t="s">
        <v>1117</v>
      </c>
      <c r="B73" s="5" t="s">
        <v>1109</v>
      </c>
      <c r="C73" s="5" t="s">
        <v>161</v>
      </c>
      <c r="D73" s="5" t="s">
        <v>1118</v>
      </c>
      <c r="E73" s="5" t="s">
        <v>55</v>
      </c>
      <c r="F73" s="5"/>
      <c r="G73" s="6" t="s">
        <v>12</v>
      </c>
      <c r="H73" s="43">
        <v>18</v>
      </c>
      <c r="I73" s="42">
        <f t="shared" si="2"/>
        <v>9</v>
      </c>
      <c r="J73" s="7">
        <v>289.09999999999997</v>
      </c>
      <c r="K73" s="8">
        <f t="shared" si="3"/>
        <v>2601.8999999999996</v>
      </c>
    </row>
    <row r="74" spans="1:11" ht="33.75" x14ac:dyDescent="0.2">
      <c r="A74" s="5" t="s">
        <v>40</v>
      </c>
      <c r="B74" s="5" t="s">
        <v>41</v>
      </c>
      <c r="C74" s="5" t="s">
        <v>1119</v>
      </c>
      <c r="D74" s="5" t="s">
        <v>42</v>
      </c>
      <c r="E74" s="5" t="s">
        <v>710</v>
      </c>
      <c r="F74" s="5"/>
      <c r="G74" s="6" t="s">
        <v>12</v>
      </c>
      <c r="H74" s="9">
        <v>6</v>
      </c>
      <c r="I74" s="14">
        <f t="shared" si="2"/>
        <v>3</v>
      </c>
      <c r="J74" s="7">
        <v>506</v>
      </c>
      <c r="K74" s="8">
        <f t="shared" si="3"/>
        <v>1518</v>
      </c>
    </row>
    <row r="75" spans="1:11" ht="45" x14ac:dyDescent="0.2">
      <c r="A75" s="5" t="s">
        <v>1120</v>
      </c>
      <c r="B75" s="5" t="s">
        <v>1121</v>
      </c>
      <c r="C75" s="5" t="s">
        <v>1102</v>
      </c>
      <c r="D75" s="5" t="s">
        <v>1122</v>
      </c>
      <c r="E75" s="5" t="s">
        <v>1123</v>
      </c>
      <c r="F75" s="5" t="s">
        <v>39</v>
      </c>
      <c r="G75" s="6" t="s">
        <v>18</v>
      </c>
      <c r="H75" s="9">
        <v>40</v>
      </c>
      <c r="I75" s="14">
        <f t="shared" si="2"/>
        <v>20</v>
      </c>
      <c r="J75" s="7">
        <v>282</v>
      </c>
      <c r="K75" s="8">
        <f t="shared" si="3"/>
        <v>5640</v>
      </c>
    </row>
    <row r="76" spans="1:11" ht="45" x14ac:dyDescent="0.2">
      <c r="A76" s="5" t="s">
        <v>1120</v>
      </c>
      <c r="B76" s="5" t="s">
        <v>1121</v>
      </c>
      <c r="C76" s="5" t="s">
        <v>1102</v>
      </c>
      <c r="D76" s="5" t="s">
        <v>1124</v>
      </c>
      <c r="E76" s="5" t="s">
        <v>1123</v>
      </c>
      <c r="F76" s="5" t="s">
        <v>39</v>
      </c>
      <c r="G76" s="6" t="s">
        <v>18</v>
      </c>
      <c r="H76" s="43">
        <v>1.8</v>
      </c>
      <c r="I76" s="42">
        <f t="shared" si="2"/>
        <v>0.9</v>
      </c>
      <c r="J76" s="7">
        <v>284</v>
      </c>
      <c r="K76" s="8">
        <f t="shared" si="3"/>
        <v>255.6</v>
      </c>
    </row>
    <row r="77" spans="1:11" ht="67.5" x14ac:dyDescent="0.2">
      <c r="A77" s="5" t="s">
        <v>1125</v>
      </c>
      <c r="B77" s="5" t="s">
        <v>1126</v>
      </c>
      <c r="C77" s="5" t="s">
        <v>1102</v>
      </c>
      <c r="D77" s="5" t="s">
        <v>1127</v>
      </c>
      <c r="E77" s="5" t="s">
        <v>1104</v>
      </c>
      <c r="F77" s="5" t="s">
        <v>39</v>
      </c>
      <c r="G77" s="6" t="s">
        <v>18</v>
      </c>
      <c r="H77" s="9">
        <v>56</v>
      </c>
      <c r="I77" s="14">
        <f t="shared" si="2"/>
        <v>28</v>
      </c>
      <c r="J77" s="7">
        <v>440</v>
      </c>
      <c r="K77" s="8">
        <f t="shared" si="3"/>
        <v>12320</v>
      </c>
    </row>
    <row r="78" spans="1:11" ht="67.5" x14ac:dyDescent="0.2">
      <c r="A78" s="5" t="s">
        <v>1125</v>
      </c>
      <c r="B78" s="5" t="s">
        <v>1126</v>
      </c>
      <c r="C78" s="5" t="s">
        <v>1102</v>
      </c>
      <c r="D78" s="5" t="s">
        <v>1127</v>
      </c>
      <c r="E78" s="5" t="s">
        <v>1104</v>
      </c>
      <c r="F78" s="5" t="s">
        <v>39</v>
      </c>
      <c r="G78" s="6" t="s">
        <v>18</v>
      </c>
      <c r="H78" s="43">
        <v>60</v>
      </c>
      <c r="I78" s="42">
        <f t="shared" si="2"/>
        <v>30</v>
      </c>
      <c r="J78" s="7">
        <v>428.00000000000006</v>
      </c>
      <c r="K78" s="8">
        <f t="shared" si="3"/>
        <v>12840.000000000002</v>
      </c>
    </row>
    <row r="79" spans="1:11" ht="45" x14ac:dyDescent="0.2">
      <c r="A79" s="5" t="s">
        <v>1128</v>
      </c>
      <c r="B79" s="5" t="s">
        <v>1126</v>
      </c>
      <c r="C79" s="5" t="s">
        <v>1106</v>
      </c>
      <c r="D79" s="5" t="s">
        <v>1129</v>
      </c>
      <c r="E79" s="5" t="s">
        <v>172</v>
      </c>
      <c r="F79" s="5" t="s">
        <v>39</v>
      </c>
      <c r="G79" s="6" t="s">
        <v>18</v>
      </c>
      <c r="H79" s="9">
        <v>240</v>
      </c>
      <c r="I79" s="14">
        <f t="shared" si="2"/>
        <v>120</v>
      </c>
      <c r="J79" s="7">
        <v>255</v>
      </c>
      <c r="K79" s="8">
        <f t="shared" si="3"/>
        <v>30600</v>
      </c>
    </row>
    <row r="80" spans="1:11" ht="45" x14ac:dyDescent="0.2">
      <c r="A80" s="5" t="s">
        <v>1128</v>
      </c>
      <c r="B80" s="5" t="s">
        <v>1126</v>
      </c>
      <c r="C80" s="5" t="s">
        <v>1106</v>
      </c>
      <c r="D80" s="5" t="s">
        <v>1129</v>
      </c>
      <c r="E80" s="5" t="s">
        <v>172</v>
      </c>
      <c r="F80" s="5" t="s">
        <v>39</v>
      </c>
      <c r="G80" s="6" t="s">
        <v>18</v>
      </c>
      <c r="H80" s="43">
        <v>31.5</v>
      </c>
      <c r="I80" s="42">
        <f t="shared" si="2"/>
        <v>15.75</v>
      </c>
      <c r="J80" s="7">
        <v>231</v>
      </c>
      <c r="K80" s="8">
        <f t="shared" si="3"/>
        <v>3638.25</v>
      </c>
    </row>
    <row r="81" spans="1:11" ht="56.25" x14ac:dyDescent="0.2">
      <c r="A81" s="5" t="s">
        <v>1130</v>
      </c>
      <c r="B81" s="5" t="s">
        <v>1131</v>
      </c>
      <c r="C81" s="5" t="s">
        <v>1102</v>
      </c>
      <c r="D81" s="5" t="s">
        <v>1132</v>
      </c>
      <c r="E81" s="5" t="s">
        <v>1133</v>
      </c>
      <c r="F81" s="5" t="s">
        <v>39</v>
      </c>
      <c r="G81" s="6" t="s">
        <v>18</v>
      </c>
      <c r="H81" s="9">
        <v>16</v>
      </c>
      <c r="I81" s="14">
        <f t="shared" si="2"/>
        <v>8</v>
      </c>
      <c r="J81" s="7">
        <v>285</v>
      </c>
      <c r="K81" s="8">
        <f t="shared" si="3"/>
        <v>2280</v>
      </c>
    </row>
    <row r="82" spans="1:11" ht="56.25" x14ac:dyDescent="0.2">
      <c r="A82" s="5" t="s">
        <v>1130</v>
      </c>
      <c r="B82" s="5" t="s">
        <v>1131</v>
      </c>
      <c r="C82" s="5" t="s">
        <v>1102</v>
      </c>
      <c r="D82" s="5" t="s">
        <v>1132</v>
      </c>
      <c r="E82" s="5" t="s">
        <v>1133</v>
      </c>
      <c r="F82" s="5" t="s">
        <v>39</v>
      </c>
      <c r="G82" s="6" t="s">
        <v>18</v>
      </c>
      <c r="H82" s="43">
        <v>42</v>
      </c>
      <c r="I82" s="42">
        <f t="shared" si="2"/>
        <v>21</v>
      </c>
      <c r="J82" s="7">
        <v>273.35000000000002</v>
      </c>
      <c r="K82" s="8">
        <f t="shared" si="3"/>
        <v>5740.35</v>
      </c>
    </row>
    <row r="83" spans="1:11" ht="22.5" x14ac:dyDescent="0.2">
      <c r="A83" s="5" t="s">
        <v>1134</v>
      </c>
      <c r="B83" s="5" t="s">
        <v>1131</v>
      </c>
      <c r="C83" s="5" t="s">
        <v>1106</v>
      </c>
      <c r="D83" s="5" t="s">
        <v>1135</v>
      </c>
      <c r="E83" s="5" t="s">
        <v>172</v>
      </c>
      <c r="F83" s="5" t="s">
        <v>39</v>
      </c>
      <c r="G83" s="6" t="s">
        <v>18</v>
      </c>
      <c r="H83" s="9">
        <v>10</v>
      </c>
      <c r="I83" s="14">
        <f t="shared" si="2"/>
        <v>5</v>
      </c>
      <c r="J83" s="7">
        <v>250</v>
      </c>
      <c r="K83" s="8">
        <f t="shared" si="3"/>
        <v>1250</v>
      </c>
    </row>
    <row r="84" spans="1:11" ht="22.5" x14ac:dyDescent="0.2">
      <c r="A84" s="5" t="s">
        <v>1134</v>
      </c>
      <c r="B84" s="5" t="s">
        <v>1131</v>
      </c>
      <c r="C84" s="5" t="s">
        <v>1106</v>
      </c>
      <c r="D84" s="5" t="s">
        <v>1135</v>
      </c>
      <c r="E84" s="5" t="s">
        <v>172</v>
      </c>
      <c r="F84" s="5" t="s">
        <v>39</v>
      </c>
      <c r="G84" s="6" t="s">
        <v>18</v>
      </c>
      <c r="H84" s="43">
        <v>8</v>
      </c>
      <c r="I84" s="42">
        <f t="shared" si="2"/>
        <v>4</v>
      </c>
      <c r="J84" s="7">
        <v>240.36</v>
      </c>
      <c r="K84" s="8">
        <f t="shared" si="3"/>
        <v>961.44</v>
      </c>
    </row>
    <row r="85" spans="1:11" ht="45" x14ac:dyDescent="0.2">
      <c r="A85" s="5" t="s">
        <v>1136</v>
      </c>
      <c r="B85" s="5" t="s">
        <v>1137</v>
      </c>
      <c r="C85" s="5" t="s">
        <v>1102</v>
      </c>
      <c r="D85" s="5" t="s">
        <v>1138</v>
      </c>
      <c r="E85" s="5" t="s">
        <v>1139</v>
      </c>
      <c r="F85" s="5"/>
      <c r="G85" s="6" t="s">
        <v>12</v>
      </c>
      <c r="H85" s="9">
        <v>10</v>
      </c>
      <c r="I85" s="14">
        <f t="shared" si="2"/>
        <v>5</v>
      </c>
      <c r="J85" s="7">
        <v>350</v>
      </c>
      <c r="K85" s="8">
        <f t="shared" si="3"/>
        <v>1750</v>
      </c>
    </row>
    <row r="86" spans="1:11" ht="45" x14ac:dyDescent="0.2">
      <c r="A86" s="5" t="s">
        <v>1136</v>
      </c>
      <c r="B86" s="5" t="s">
        <v>1137</v>
      </c>
      <c r="C86" s="5" t="s">
        <v>1102</v>
      </c>
      <c r="D86" s="5" t="s">
        <v>1138</v>
      </c>
      <c r="E86" s="5" t="s">
        <v>1139</v>
      </c>
      <c r="F86" s="5"/>
      <c r="G86" s="6" t="s">
        <v>12</v>
      </c>
      <c r="H86" s="43">
        <v>136</v>
      </c>
      <c r="I86" s="42">
        <f t="shared" si="2"/>
        <v>68</v>
      </c>
      <c r="J86" s="7">
        <v>344.29999999999995</v>
      </c>
      <c r="K86" s="8">
        <f t="shared" si="3"/>
        <v>23412.399999999998</v>
      </c>
    </row>
    <row r="87" spans="1:11" ht="22.5" x14ac:dyDescent="0.2">
      <c r="A87" s="5" t="s">
        <v>1140</v>
      </c>
      <c r="B87" s="5" t="s">
        <v>1141</v>
      </c>
      <c r="C87" s="5" t="s">
        <v>149</v>
      </c>
      <c r="D87" s="5" t="s">
        <v>1142</v>
      </c>
      <c r="E87" s="5" t="s">
        <v>1143</v>
      </c>
      <c r="F87" s="5"/>
      <c r="G87" s="6" t="s">
        <v>12</v>
      </c>
      <c r="H87" s="43">
        <v>450</v>
      </c>
      <c r="I87" s="42">
        <f t="shared" si="2"/>
        <v>225</v>
      </c>
      <c r="J87" s="7">
        <v>50.2</v>
      </c>
      <c r="K87" s="8">
        <f t="shared" si="3"/>
        <v>11295</v>
      </c>
    </row>
    <row r="88" spans="1:11" ht="22.5" x14ac:dyDescent="0.2">
      <c r="A88" s="5" t="s">
        <v>1144</v>
      </c>
      <c r="B88" s="5" t="s">
        <v>1141</v>
      </c>
      <c r="C88" s="5" t="s">
        <v>156</v>
      </c>
      <c r="D88" s="5" t="s">
        <v>1145</v>
      </c>
      <c r="E88" s="5" t="s">
        <v>76</v>
      </c>
      <c r="F88" s="5" t="s">
        <v>39</v>
      </c>
      <c r="G88" s="6" t="s">
        <v>18</v>
      </c>
      <c r="H88" s="43">
        <v>10</v>
      </c>
      <c r="I88" s="42">
        <f t="shared" si="2"/>
        <v>5</v>
      </c>
      <c r="J88" s="7">
        <v>95.45</v>
      </c>
      <c r="K88" s="8">
        <f t="shared" si="3"/>
        <v>477.25</v>
      </c>
    </row>
    <row r="89" spans="1:11" ht="22.5" x14ac:dyDescent="0.2">
      <c r="A89" s="5" t="s">
        <v>1141</v>
      </c>
      <c r="B89" s="5" t="s">
        <v>1141</v>
      </c>
      <c r="C89" s="5" t="s">
        <v>160</v>
      </c>
      <c r="D89" s="5" t="s">
        <v>1146</v>
      </c>
      <c r="E89" s="5" t="s">
        <v>30</v>
      </c>
      <c r="F89" s="5" t="s">
        <v>39</v>
      </c>
      <c r="G89" s="6" t="s">
        <v>18</v>
      </c>
      <c r="H89" s="43">
        <v>108</v>
      </c>
      <c r="I89" s="42">
        <f t="shared" si="2"/>
        <v>54</v>
      </c>
      <c r="J89" s="7">
        <v>45</v>
      </c>
      <c r="K89" s="8">
        <f t="shared" si="3"/>
        <v>2430</v>
      </c>
    </row>
    <row r="90" spans="1:11" ht="22.5" x14ac:dyDescent="0.2">
      <c r="A90" s="5" t="s">
        <v>1141</v>
      </c>
      <c r="B90" s="5" t="s">
        <v>1141</v>
      </c>
      <c r="C90" s="5" t="s">
        <v>1147</v>
      </c>
      <c r="D90" s="5" t="s">
        <v>1148</v>
      </c>
      <c r="E90" s="5" t="s">
        <v>13</v>
      </c>
      <c r="F90" s="5"/>
      <c r="G90" s="6" t="s">
        <v>12</v>
      </c>
      <c r="H90" s="43">
        <v>72</v>
      </c>
      <c r="I90" s="42">
        <f t="shared" si="2"/>
        <v>36</v>
      </c>
      <c r="J90" s="7">
        <v>21.340000000000003</v>
      </c>
      <c r="K90" s="8">
        <f t="shared" si="3"/>
        <v>768.24000000000012</v>
      </c>
    </row>
    <row r="91" spans="1:11" ht="22.5" x14ac:dyDescent="0.2">
      <c r="A91" s="5" t="s">
        <v>1141</v>
      </c>
      <c r="B91" s="5" t="s">
        <v>1141</v>
      </c>
      <c r="C91" s="5" t="s">
        <v>10</v>
      </c>
      <c r="D91" s="5" t="s">
        <v>1148</v>
      </c>
      <c r="E91" s="5" t="s">
        <v>55</v>
      </c>
      <c r="F91" s="5"/>
      <c r="G91" s="6" t="s">
        <v>12</v>
      </c>
      <c r="H91" s="9">
        <v>240</v>
      </c>
      <c r="I91" s="14">
        <f t="shared" si="2"/>
        <v>120</v>
      </c>
      <c r="J91" s="7">
        <v>10</v>
      </c>
      <c r="K91" s="8">
        <f t="shared" si="3"/>
        <v>1200</v>
      </c>
    </row>
    <row r="92" spans="1:11" ht="22.5" x14ac:dyDescent="0.2">
      <c r="A92" s="5" t="s">
        <v>1141</v>
      </c>
      <c r="B92" s="5" t="s">
        <v>1141</v>
      </c>
      <c r="C92" s="5" t="s">
        <v>10</v>
      </c>
      <c r="D92" s="5" t="s">
        <v>1148</v>
      </c>
      <c r="E92" s="5" t="s">
        <v>55</v>
      </c>
      <c r="F92" s="5"/>
      <c r="G92" s="6" t="s">
        <v>12</v>
      </c>
      <c r="H92" s="43">
        <v>100</v>
      </c>
      <c r="I92" s="42">
        <f t="shared" si="2"/>
        <v>50</v>
      </c>
      <c r="J92" s="7">
        <v>8.64</v>
      </c>
      <c r="K92" s="8">
        <f t="shared" si="3"/>
        <v>432</v>
      </c>
    </row>
    <row r="93" spans="1:11" ht="33.75" x14ac:dyDescent="0.2">
      <c r="A93" s="5" t="s">
        <v>1149</v>
      </c>
      <c r="B93" s="5" t="s">
        <v>1150</v>
      </c>
      <c r="C93" s="5" t="s">
        <v>436</v>
      </c>
      <c r="D93" s="5" t="s">
        <v>1151</v>
      </c>
      <c r="E93" s="5" t="s">
        <v>1152</v>
      </c>
      <c r="F93" s="5"/>
      <c r="G93" s="6" t="s">
        <v>12</v>
      </c>
      <c r="H93" s="43">
        <v>10</v>
      </c>
      <c r="I93" s="42">
        <f t="shared" si="2"/>
        <v>5</v>
      </c>
      <c r="J93" s="7">
        <v>126.69999999999999</v>
      </c>
      <c r="K93" s="8">
        <f t="shared" si="3"/>
        <v>633.5</v>
      </c>
    </row>
    <row r="94" spans="1:11" ht="33.75" x14ac:dyDescent="0.2">
      <c r="A94" s="5" t="s">
        <v>1149</v>
      </c>
      <c r="B94" s="5" t="s">
        <v>1150</v>
      </c>
      <c r="C94" s="5" t="s">
        <v>160</v>
      </c>
      <c r="D94" s="5" t="s">
        <v>1153</v>
      </c>
      <c r="E94" s="5" t="s">
        <v>30</v>
      </c>
      <c r="F94" s="5" t="s">
        <v>39</v>
      </c>
      <c r="G94" s="6" t="s">
        <v>18</v>
      </c>
      <c r="H94" s="43">
        <v>28</v>
      </c>
      <c r="I94" s="42">
        <f t="shared" si="2"/>
        <v>14</v>
      </c>
      <c r="J94" s="7">
        <v>200.75</v>
      </c>
      <c r="K94" s="8">
        <f t="shared" si="3"/>
        <v>2810.5</v>
      </c>
    </row>
    <row r="95" spans="1:11" ht="67.5" x14ac:dyDescent="0.2">
      <c r="A95" s="5" t="s">
        <v>1154</v>
      </c>
      <c r="B95" s="5" t="s">
        <v>1155</v>
      </c>
      <c r="C95" s="5" t="s">
        <v>297</v>
      </c>
      <c r="D95" s="5" t="s">
        <v>1156</v>
      </c>
      <c r="E95" s="5" t="s">
        <v>30</v>
      </c>
      <c r="F95" s="5" t="s">
        <v>39</v>
      </c>
      <c r="G95" s="6" t="s">
        <v>18</v>
      </c>
      <c r="H95" s="43">
        <v>10</v>
      </c>
      <c r="I95" s="42">
        <f t="shared" si="2"/>
        <v>5</v>
      </c>
      <c r="J95" s="7">
        <v>199.68999999999997</v>
      </c>
      <c r="K95" s="8">
        <f t="shared" si="3"/>
        <v>998.44999999999982</v>
      </c>
    </row>
    <row r="96" spans="1:11" ht="45" x14ac:dyDescent="0.2">
      <c r="A96" s="5" t="s">
        <v>1157</v>
      </c>
      <c r="B96" s="5" t="s">
        <v>1158</v>
      </c>
      <c r="C96" s="5" t="s">
        <v>139</v>
      </c>
      <c r="D96" s="5" t="s">
        <v>1159</v>
      </c>
      <c r="E96" s="5" t="s">
        <v>1160</v>
      </c>
      <c r="F96" s="5" t="s">
        <v>39</v>
      </c>
      <c r="G96" s="6" t="s">
        <v>18</v>
      </c>
      <c r="H96" s="43">
        <v>3.6</v>
      </c>
      <c r="I96" s="42">
        <f t="shared" si="2"/>
        <v>1.8</v>
      </c>
      <c r="J96" s="7">
        <v>137.83000000000001</v>
      </c>
      <c r="K96" s="8">
        <f t="shared" si="3"/>
        <v>248.09400000000002</v>
      </c>
    </row>
    <row r="97" spans="1:11" ht="45" x14ac:dyDescent="0.2">
      <c r="A97" s="5" t="s">
        <v>1157</v>
      </c>
      <c r="B97" s="5" t="s">
        <v>1158</v>
      </c>
      <c r="C97" s="5" t="s">
        <v>160</v>
      </c>
      <c r="D97" s="5" t="s">
        <v>1161</v>
      </c>
      <c r="E97" s="5" t="s">
        <v>1162</v>
      </c>
      <c r="F97" s="5" t="s">
        <v>39</v>
      </c>
      <c r="G97" s="6" t="s">
        <v>18</v>
      </c>
      <c r="H97" s="43">
        <v>6</v>
      </c>
      <c r="I97" s="42">
        <f t="shared" si="2"/>
        <v>3</v>
      </c>
      <c r="J97" s="7">
        <v>205.14000000000001</v>
      </c>
      <c r="K97" s="8">
        <f t="shared" si="3"/>
        <v>615.42000000000007</v>
      </c>
    </row>
    <row r="98" spans="1:11" ht="45" x14ac:dyDescent="0.2">
      <c r="A98" s="5" t="s">
        <v>1157</v>
      </c>
      <c r="B98" s="5" t="s">
        <v>1158</v>
      </c>
      <c r="C98" s="5" t="s">
        <v>160</v>
      </c>
      <c r="D98" s="5" t="s">
        <v>1161</v>
      </c>
      <c r="E98" s="5" t="s">
        <v>1163</v>
      </c>
      <c r="F98" s="5" t="s">
        <v>39</v>
      </c>
      <c r="G98" s="6" t="s">
        <v>18</v>
      </c>
      <c r="H98" s="43">
        <v>3.6</v>
      </c>
      <c r="I98" s="42">
        <f t="shared" si="2"/>
        <v>1.8</v>
      </c>
      <c r="J98" s="7">
        <v>114.9</v>
      </c>
      <c r="K98" s="8">
        <f t="shared" si="3"/>
        <v>206.82000000000002</v>
      </c>
    </row>
    <row r="99" spans="1:11" ht="45" x14ac:dyDescent="0.2">
      <c r="A99" s="5" t="s">
        <v>1164</v>
      </c>
      <c r="B99" s="5" t="s">
        <v>1165</v>
      </c>
      <c r="C99" s="5" t="s">
        <v>160</v>
      </c>
      <c r="D99" s="5" t="s">
        <v>1166</v>
      </c>
      <c r="E99" s="5" t="s">
        <v>1167</v>
      </c>
      <c r="F99" s="5" t="s">
        <v>39</v>
      </c>
      <c r="G99" s="6" t="s">
        <v>18</v>
      </c>
      <c r="H99" s="9">
        <v>150</v>
      </c>
      <c r="I99" s="14">
        <f t="shared" si="2"/>
        <v>75</v>
      </c>
      <c r="J99" s="7">
        <v>45</v>
      </c>
      <c r="K99" s="8">
        <f t="shared" si="3"/>
        <v>3375</v>
      </c>
    </row>
    <row r="100" spans="1:11" ht="45" x14ac:dyDescent="0.2">
      <c r="A100" s="5" t="s">
        <v>1164</v>
      </c>
      <c r="B100" s="5" t="s">
        <v>1165</v>
      </c>
      <c r="C100" s="5" t="s">
        <v>160</v>
      </c>
      <c r="D100" s="5" t="s">
        <v>1166</v>
      </c>
      <c r="E100" s="5" t="s">
        <v>1167</v>
      </c>
      <c r="F100" s="5" t="s">
        <v>39</v>
      </c>
      <c r="G100" s="6" t="s">
        <v>18</v>
      </c>
      <c r="H100" s="43">
        <v>70</v>
      </c>
      <c r="I100" s="42">
        <f t="shared" si="2"/>
        <v>35</v>
      </c>
      <c r="J100" s="7">
        <v>40.499999999999993</v>
      </c>
      <c r="K100" s="8">
        <f t="shared" si="3"/>
        <v>1417.4999999999998</v>
      </c>
    </row>
    <row r="101" spans="1:11" ht="78.75" x14ac:dyDescent="0.2">
      <c r="A101" s="5" t="s">
        <v>1168</v>
      </c>
      <c r="B101" s="5" t="s">
        <v>1169</v>
      </c>
      <c r="C101" s="5" t="s">
        <v>139</v>
      </c>
      <c r="D101" s="5" t="s">
        <v>1170</v>
      </c>
      <c r="E101" s="5" t="s">
        <v>53</v>
      </c>
      <c r="F101" s="5" t="s">
        <v>39</v>
      </c>
      <c r="G101" s="6" t="s">
        <v>18</v>
      </c>
      <c r="H101" s="43">
        <v>10</v>
      </c>
      <c r="I101" s="42">
        <f t="shared" si="2"/>
        <v>5</v>
      </c>
      <c r="J101" s="7">
        <v>126</v>
      </c>
      <c r="K101" s="8">
        <f t="shared" si="3"/>
        <v>630</v>
      </c>
    </row>
    <row r="102" spans="1:11" ht="22.5" x14ac:dyDescent="0.2">
      <c r="A102" s="5" t="s">
        <v>1171</v>
      </c>
      <c r="B102" s="5" t="s">
        <v>1172</v>
      </c>
      <c r="C102" s="5" t="s">
        <v>1173</v>
      </c>
      <c r="D102" s="5" t="s">
        <v>1174</v>
      </c>
      <c r="E102" s="5" t="s">
        <v>86</v>
      </c>
      <c r="F102" s="5" t="s">
        <v>1175</v>
      </c>
      <c r="G102" s="6" t="s">
        <v>12</v>
      </c>
      <c r="H102" s="43">
        <v>4</v>
      </c>
      <c r="I102" s="42">
        <f t="shared" si="2"/>
        <v>2</v>
      </c>
      <c r="J102" s="7">
        <v>1450</v>
      </c>
      <c r="K102" s="8">
        <f t="shared" si="3"/>
        <v>2900</v>
      </c>
    </row>
    <row r="103" spans="1:11" ht="56.25" x14ac:dyDescent="0.2">
      <c r="A103" s="5" t="s">
        <v>1176</v>
      </c>
      <c r="B103" s="5" t="s">
        <v>1177</v>
      </c>
      <c r="C103" s="5" t="s">
        <v>1102</v>
      </c>
      <c r="D103" s="5" t="s">
        <v>1178</v>
      </c>
      <c r="E103" s="5" t="s">
        <v>1179</v>
      </c>
      <c r="F103" s="5" t="s">
        <v>39</v>
      </c>
      <c r="G103" s="6" t="s">
        <v>18</v>
      </c>
      <c r="H103" s="43">
        <v>29.7</v>
      </c>
      <c r="I103" s="42">
        <f t="shared" si="2"/>
        <v>14.85</v>
      </c>
      <c r="J103" s="7">
        <v>122.5</v>
      </c>
      <c r="K103" s="8">
        <f t="shared" si="3"/>
        <v>1819.125</v>
      </c>
    </row>
    <row r="104" spans="1:11" ht="22.5" x14ac:dyDescent="0.2">
      <c r="A104" s="5" t="s">
        <v>1180</v>
      </c>
      <c r="B104" s="5" t="s">
        <v>1181</v>
      </c>
      <c r="C104" s="5" t="s">
        <v>1182</v>
      </c>
      <c r="D104" s="5" t="s">
        <v>1183</v>
      </c>
      <c r="E104" s="5" t="s">
        <v>863</v>
      </c>
      <c r="F104" s="5"/>
      <c r="G104" s="6" t="s">
        <v>12</v>
      </c>
      <c r="H104" s="43">
        <v>10</v>
      </c>
      <c r="I104" s="42">
        <f t="shared" si="2"/>
        <v>5</v>
      </c>
      <c r="J104" s="7">
        <v>149.00000000000003</v>
      </c>
      <c r="K104" s="8">
        <f t="shared" si="3"/>
        <v>745.00000000000011</v>
      </c>
    </row>
    <row r="105" spans="1:11" ht="22.5" x14ac:dyDescent="0.2">
      <c r="A105" s="5" t="s">
        <v>1180</v>
      </c>
      <c r="B105" s="5" t="s">
        <v>1181</v>
      </c>
      <c r="C105" s="5" t="s">
        <v>187</v>
      </c>
      <c r="D105" s="5" t="s">
        <v>1184</v>
      </c>
      <c r="E105" s="5" t="s">
        <v>1185</v>
      </c>
      <c r="F105" s="5"/>
      <c r="G105" s="6" t="s">
        <v>12</v>
      </c>
      <c r="H105" s="43">
        <v>46</v>
      </c>
      <c r="I105" s="42">
        <f t="shared" si="2"/>
        <v>23</v>
      </c>
      <c r="J105" s="7">
        <v>180.22</v>
      </c>
      <c r="K105" s="8">
        <f t="shared" si="3"/>
        <v>4145.0600000000004</v>
      </c>
    </row>
    <row r="106" spans="1:11" ht="22.5" x14ac:dyDescent="0.2">
      <c r="A106" s="5" t="s">
        <v>1180</v>
      </c>
      <c r="B106" s="5" t="s">
        <v>1181</v>
      </c>
      <c r="C106" s="5" t="s">
        <v>187</v>
      </c>
      <c r="D106" s="5" t="s">
        <v>1186</v>
      </c>
      <c r="E106" s="5" t="s">
        <v>1185</v>
      </c>
      <c r="F106" s="5"/>
      <c r="G106" s="6" t="s">
        <v>12</v>
      </c>
      <c r="H106" s="9">
        <v>20</v>
      </c>
      <c r="I106" s="14">
        <f t="shared" si="2"/>
        <v>10</v>
      </c>
      <c r="J106" s="7">
        <v>185</v>
      </c>
      <c r="K106" s="8">
        <f t="shared" si="3"/>
        <v>1850</v>
      </c>
    </row>
    <row r="107" spans="1:11" ht="33.75" x14ac:dyDescent="0.2">
      <c r="A107" s="5" t="s">
        <v>1180</v>
      </c>
      <c r="B107" s="5" t="s">
        <v>1181</v>
      </c>
      <c r="C107" s="5" t="s">
        <v>628</v>
      </c>
      <c r="D107" s="5" t="s">
        <v>1186</v>
      </c>
      <c r="E107" s="5" t="s">
        <v>1187</v>
      </c>
      <c r="F107" s="5"/>
      <c r="G107" s="6" t="s">
        <v>12</v>
      </c>
      <c r="H107" s="43">
        <v>13.5</v>
      </c>
      <c r="I107" s="42">
        <f t="shared" si="2"/>
        <v>6.75</v>
      </c>
      <c r="J107" s="7">
        <v>176.19</v>
      </c>
      <c r="K107" s="8">
        <f t="shared" si="3"/>
        <v>1189.2825</v>
      </c>
    </row>
    <row r="108" spans="1:11" ht="67.5" x14ac:dyDescent="0.2">
      <c r="A108" s="5" t="s">
        <v>1188</v>
      </c>
      <c r="B108" s="5" t="s">
        <v>1189</v>
      </c>
      <c r="C108" s="5" t="s">
        <v>29</v>
      </c>
      <c r="D108" s="5" t="s">
        <v>1190</v>
      </c>
      <c r="E108" s="5" t="s">
        <v>1191</v>
      </c>
      <c r="F108" s="5"/>
      <c r="G108" s="6" t="s">
        <v>12</v>
      </c>
      <c r="H108" s="43">
        <v>6</v>
      </c>
      <c r="I108" s="42">
        <f t="shared" si="2"/>
        <v>3</v>
      </c>
      <c r="J108" s="7">
        <v>188.00000000000003</v>
      </c>
      <c r="K108" s="8">
        <f t="shared" si="3"/>
        <v>564.00000000000011</v>
      </c>
    </row>
    <row r="109" spans="1:11" ht="22.5" x14ac:dyDescent="0.2">
      <c r="A109" s="5" t="s">
        <v>1192</v>
      </c>
      <c r="B109" s="5" t="s">
        <v>1193</v>
      </c>
      <c r="C109" s="5" t="s">
        <v>187</v>
      </c>
      <c r="D109" s="5" t="s">
        <v>1194</v>
      </c>
      <c r="E109" s="5" t="s">
        <v>58</v>
      </c>
      <c r="F109" s="5"/>
      <c r="G109" s="6" t="s">
        <v>12</v>
      </c>
      <c r="H109" s="43">
        <v>46</v>
      </c>
      <c r="I109" s="42">
        <f t="shared" si="2"/>
        <v>23</v>
      </c>
      <c r="J109" s="7">
        <v>24.09</v>
      </c>
      <c r="K109" s="8">
        <f t="shared" si="3"/>
        <v>554.07000000000005</v>
      </c>
    </row>
    <row r="110" spans="1:11" ht="22.5" x14ac:dyDescent="0.2">
      <c r="A110" s="5" t="s">
        <v>1192</v>
      </c>
      <c r="B110" s="5" t="s">
        <v>1193</v>
      </c>
      <c r="C110" s="5" t="s">
        <v>187</v>
      </c>
      <c r="D110" s="5" t="s">
        <v>1195</v>
      </c>
      <c r="E110" s="5" t="s">
        <v>58</v>
      </c>
      <c r="F110" s="5"/>
      <c r="G110" s="6" t="s">
        <v>12</v>
      </c>
      <c r="H110" s="9">
        <v>100</v>
      </c>
      <c r="I110" s="14">
        <f t="shared" si="2"/>
        <v>50</v>
      </c>
      <c r="J110" s="7">
        <v>31</v>
      </c>
      <c r="K110" s="8">
        <f t="shared" si="3"/>
        <v>1550</v>
      </c>
    </row>
    <row r="111" spans="1:11" ht="22.5" x14ac:dyDescent="0.2">
      <c r="A111" s="5" t="s">
        <v>1192</v>
      </c>
      <c r="B111" s="5" t="s">
        <v>1193</v>
      </c>
      <c r="C111" s="5" t="s">
        <v>187</v>
      </c>
      <c r="D111" s="5" t="s">
        <v>1195</v>
      </c>
      <c r="E111" s="5" t="s">
        <v>58</v>
      </c>
      <c r="F111" s="5"/>
      <c r="G111" s="6" t="s">
        <v>12</v>
      </c>
      <c r="H111" s="43">
        <v>200</v>
      </c>
      <c r="I111" s="42">
        <f t="shared" si="2"/>
        <v>100</v>
      </c>
      <c r="J111" s="7">
        <v>27.489999999999991</v>
      </c>
      <c r="K111" s="8">
        <f t="shared" si="3"/>
        <v>2748.9999999999991</v>
      </c>
    </row>
    <row r="112" spans="1:11" ht="22.5" x14ac:dyDescent="0.2">
      <c r="A112" s="5" t="s">
        <v>1196</v>
      </c>
      <c r="B112" s="5" t="s">
        <v>1197</v>
      </c>
      <c r="C112" s="5" t="s">
        <v>139</v>
      </c>
      <c r="D112" s="5" t="s">
        <v>1198</v>
      </c>
      <c r="E112" s="5" t="s">
        <v>50</v>
      </c>
      <c r="F112" s="5" t="s">
        <v>39</v>
      </c>
      <c r="G112" s="6" t="s">
        <v>18</v>
      </c>
      <c r="H112" s="43">
        <v>28</v>
      </c>
      <c r="I112" s="42">
        <f t="shared" si="2"/>
        <v>14</v>
      </c>
      <c r="J112" s="7">
        <v>148.00000000000003</v>
      </c>
      <c r="K112" s="8">
        <f t="shared" si="3"/>
        <v>2072.0000000000005</v>
      </c>
    </row>
    <row r="113" spans="1:11" ht="22.5" x14ac:dyDescent="0.2">
      <c r="A113" s="5" t="s">
        <v>1196</v>
      </c>
      <c r="B113" s="5" t="s">
        <v>1197</v>
      </c>
      <c r="C113" s="5" t="s">
        <v>160</v>
      </c>
      <c r="D113" s="5" t="s">
        <v>1198</v>
      </c>
      <c r="E113" s="5" t="s">
        <v>30</v>
      </c>
      <c r="F113" s="5" t="s">
        <v>39</v>
      </c>
      <c r="G113" s="6" t="s">
        <v>18</v>
      </c>
      <c r="H113" s="43">
        <v>10</v>
      </c>
      <c r="I113" s="42">
        <f t="shared" si="2"/>
        <v>5</v>
      </c>
      <c r="J113" s="7">
        <v>139</v>
      </c>
      <c r="K113" s="8">
        <f t="shared" si="3"/>
        <v>695</v>
      </c>
    </row>
    <row r="114" spans="1:11" ht="22.5" x14ac:dyDescent="0.2">
      <c r="A114" s="5" t="s">
        <v>1199</v>
      </c>
      <c r="B114" s="5" t="s">
        <v>1200</v>
      </c>
      <c r="C114" s="5" t="s">
        <v>127</v>
      </c>
      <c r="D114" s="5" t="s">
        <v>1201</v>
      </c>
      <c r="E114" s="5" t="s">
        <v>55</v>
      </c>
      <c r="F114" s="5"/>
      <c r="G114" s="6" t="s">
        <v>12</v>
      </c>
      <c r="H114" s="43">
        <v>18</v>
      </c>
      <c r="I114" s="42">
        <f t="shared" si="2"/>
        <v>9</v>
      </c>
      <c r="J114" s="7">
        <v>87.5</v>
      </c>
      <c r="K114" s="8">
        <f t="shared" si="3"/>
        <v>787.5</v>
      </c>
    </row>
    <row r="115" spans="1:11" ht="45" x14ac:dyDescent="0.2">
      <c r="A115" s="5" t="s">
        <v>1202</v>
      </c>
      <c r="B115" s="5" t="s">
        <v>1155</v>
      </c>
      <c r="C115" s="5" t="s">
        <v>160</v>
      </c>
      <c r="D115" s="5" t="s">
        <v>1203</v>
      </c>
      <c r="E115" s="5" t="s">
        <v>76</v>
      </c>
      <c r="F115" s="5" t="s">
        <v>39</v>
      </c>
      <c r="G115" s="6" t="s">
        <v>18</v>
      </c>
      <c r="H115" s="43">
        <v>46</v>
      </c>
      <c r="I115" s="42">
        <f t="shared" si="2"/>
        <v>23</v>
      </c>
      <c r="J115" s="7">
        <v>156.83000000000001</v>
      </c>
      <c r="K115" s="8">
        <f t="shared" si="3"/>
        <v>3607.09</v>
      </c>
    </row>
    <row r="116" spans="1:11" ht="45" x14ac:dyDescent="0.2">
      <c r="A116" s="5" t="s">
        <v>1204</v>
      </c>
      <c r="B116" s="5" t="s">
        <v>1205</v>
      </c>
      <c r="C116" s="5" t="s">
        <v>160</v>
      </c>
      <c r="D116" s="5" t="s">
        <v>1206</v>
      </c>
      <c r="E116" s="5" t="s">
        <v>76</v>
      </c>
      <c r="F116" s="5" t="s">
        <v>39</v>
      </c>
      <c r="G116" s="6" t="s">
        <v>18</v>
      </c>
      <c r="H116" s="43">
        <v>80</v>
      </c>
      <c r="I116" s="42">
        <f t="shared" si="2"/>
        <v>40</v>
      </c>
      <c r="J116" s="7">
        <v>158.44999999999999</v>
      </c>
      <c r="K116" s="8">
        <f t="shared" si="3"/>
        <v>6338</v>
      </c>
    </row>
    <row r="117" spans="1:11" ht="45" x14ac:dyDescent="0.2">
      <c r="A117" s="5" t="s">
        <v>1207</v>
      </c>
      <c r="B117" s="5" t="s">
        <v>144</v>
      </c>
      <c r="C117" s="5" t="s">
        <v>96</v>
      </c>
      <c r="D117" s="5" t="s">
        <v>1208</v>
      </c>
      <c r="E117" s="5" t="s">
        <v>1209</v>
      </c>
      <c r="F117" s="5"/>
      <c r="G117" s="6" t="s">
        <v>12</v>
      </c>
      <c r="H117" s="9">
        <v>60</v>
      </c>
      <c r="I117" s="14">
        <f t="shared" si="2"/>
        <v>30</v>
      </c>
      <c r="J117" s="7">
        <v>1350</v>
      </c>
      <c r="K117" s="8">
        <f t="shared" si="3"/>
        <v>40500</v>
      </c>
    </row>
    <row r="118" spans="1:11" ht="33.75" x14ac:dyDescent="0.2">
      <c r="A118" s="5" t="s">
        <v>2711</v>
      </c>
      <c r="B118" s="5" t="s">
        <v>1210</v>
      </c>
      <c r="C118" s="5" t="s">
        <v>436</v>
      </c>
      <c r="D118" s="5" t="s">
        <v>1211</v>
      </c>
      <c r="E118" s="5" t="s">
        <v>1212</v>
      </c>
      <c r="F118" s="5"/>
      <c r="G118" s="6" t="s">
        <v>12</v>
      </c>
      <c r="H118" s="43">
        <v>18</v>
      </c>
      <c r="I118" s="42">
        <f t="shared" si="2"/>
        <v>9</v>
      </c>
      <c r="J118" s="7">
        <v>43.800000000000004</v>
      </c>
      <c r="K118" s="8">
        <f t="shared" si="3"/>
        <v>394.20000000000005</v>
      </c>
    </row>
    <row r="119" spans="1:11" ht="33.75" x14ac:dyDescent="0.2">
      <c r="A119" s="5" t="s">
        <v>2712</v>
      </c>
      <c r="B119" s="5" t="s">
        <v>1210</v>
      </c>
      <c r="C119" s="5" t="s">
        <v>436</v>
      </c>
      <c r="D119" s="5" t="s">
        <v>1211</v>
      </c>
      <c r="E119" s="5" t="s">
        <v>1213</v>
      </c>
      <c r="F119" s="5"/>
      <c r="G119" s="6" t="s">
        <v>12</v>
      </c>
      <c r="H119" s="43">
        <v>18</v>
      </c>
      <c r="I119" s="42">
        <f t="shared" si="2"/>
        <v>9</v>
      </c>
      <c r="J119" s="7">
        <v>23.5</v>
      </c>
      <c r="K119" s="8">
        <f t="shared" si="3"/>
        <v>211.5</v>
      </c>
    </row>
    <row r="120" spans="1:11" ht="33.75" x14ac:dyDescent="0.2">
      <c r="A120" s="5" t="s">
        <v>2713</v>
      </c>
      <c r="B120" s="5" t="s">
        <v>1210</v>
      </c>
      <c r="C120" s="5" t="s">
        <v>436</v>
      </c>
      <c r="D120" s="5" t="s">
        <v>1211</v>
      </c>
      <c r="E120" s="5" t="s">
        <v>1213</v>
      </c>
      <c r="F120" s="5"/>
      <c r="G120" s="6" t="s">
        <v>12</v>
      </c>
      <c r="H120" s="43">
        <v>18</v>
      </c>
      <c r="I120" s="42">
        <f t="shared" si="2"/>
        <v>9</v>
      </c>
      <c r="J120" s="7">
        <v>23.5</v>
      </c>
      <c r="K120" s="8">
        <f t="shared" si="3"/>
        <v>211.5</v>
      </c>
    </row>
    <row r="121" spans="1:11" ht="33.75" x14ac:dyDescent="0.2">
      <c r="A121" s="5" t="s">
        <v>2713</v>
      </c>
      <c r="B121" s="5" t="s">
        <v>1210</v>
      </c>
      <c r="C121" s="5" t="s">
        <v>436</v>
      </c>
      <c r="D121" s="5" t="s">
        <v>1211</v>
      </c>
      <c r="E121" s="5" t="s">
        <v>1212</v>
      </c>
      <c r="F121" s="5"/>
      <c r="G121" s="6" t="s">
        <v>12</v>
      </c>
      <c r="H121" s="43">
        <v>18</v>
      </c>
      <c r="I121" s="42">
        <f t="shared" si="2"/>
        <v>9</v>
      </c>
      <c r="J121" s="7">
        <v>42.8</v>
      </c>
      <c r="K121" s="8">
        <f t="shared" si="3"/>
        <v>385.2</v>
      </c>
    </row>
    <row r="122" spans="1:11" ht="33.75" x14ac:dyDescent="0.2">
      <c r="A122" s="5" t="s">
        <v>2713</v>
      </c>
      <c r="B122" s="5" t="s">
        <v>1210</v>
      </c>
      <c r="C122" s="5" t="s">
        <v>436</v>
      </c>
      <c r="D122" s="5" t="s">
        <v>1211</v>
      </c>
      <c r="E122" s="5" t="s">
        <v>1212</v>
      </c>
      <c r="F122" s="5"/>
      <c r="G122" s="6" t="s">
        <v>12</v>
      </c>
      <c r="H122" s="43">
        <v>18</v>
      </c>
      <c r="I122" s="42">
        <f t="shared" si="2"/>
        <v>9</v>
      </c>
      <c r="J122" s="7">
        <v>42.8</v>
      </c>
      <c r="K122" s="8">
        <f t="shared" si="3"/>
        <v>385.2</v>
      </c>
    </row>
    <row r="123" spans="1:11" ht="33.75" x14ac:dyDescent="0.2">
      <c r="A123" s="5" t="s">
        <v>2714</v>
      </c>
      <c r="B123" s="5" t="s">
        <v>1210</v>
      </c>
      <c r="C123" s="5" t="s">
        <v>436</v>
      </c>
      <c r="D123" s="5" t="s">
        <v>1211</v>
      </c>
      <c r="E123" s="5" t="s">
        <v>1212</v>
      </c>
      <c r="F123" s="5"/>
      <c r="G123" s="6" t="s">
        <v>12</v>
      </c>
      <c r="H123" s="43">
        <v>18</v>
      </c>
      <c r="I123" s="42">
        <f t="shared" si="2"/>
        <v>9</v>
      </c>
      <c r="J123" s="7">
        <v>42.8</v>
      </c>
      <c r="K123" s="8">
        <f t="shared" si="3"/>
        <v>385.2</v>
      </c>
    </row>
    <row r="124" spans="1:11" ht="33.75" x14ac:dyDescent="0.2">
      <c r="A124" s="5" t="s">
        <v>2715</v>
      </c>
      <c r="B124" s="5" t="s">
        <v>1210</v>
      </c>
      <c r="C124" s="5" t="s">
        <v>436</v>
      </c>
      <c r="D124" s="5" t="s">
        <v>1211</v>
      </c>
      <c r="E124" s="5" t="s">
        <v>1213</v>
      </c>
      <c r="F124" s="5"/>
      <c r="G124" s="6" t="s">
        <v>12</v>
      </c>
      <c r="H124" s="43">
        <v>18</v>
      </c>
      <c r="I124" s="42">
        <f t="shared" si="2"/>
        <v>9</v>
      </c>
      <c r="J124" s="7">
        <v>23.5</v>
      </c>
      <c r="K124" s="8">
        <f t="shared" si="3"/>
        <v>211.5</v>
      </c>
    </row>
    <row r="125" spans="1:11" ht="33.75" x14ac:dyDescent="0.2">
      <c r="A125" s="5" t="s">
        <v>2715</v>
      </c>
      <c r="B125" s="5" t="s">
        <v>1210</v>
      </c>
      <c r="C125" s="5" t="s">
        <v>436</v>
      </c>
      <c r="D125" s="5" t="s">
        <v>1211</v>
      </c>
      <c r="E125" s="5" t="s">
        <v>1212</v>
      </c>
      <c r="F125" s="5"/>
      <c r="G125" s="6" t="s">
        <v>12</v>
      </c>
      <c r="H125" s="43">
        <v>18</v>
      </c>
      <c r="I125" s="42">
        <f t="shared" si="2"/>
        <v>9</v>
      </c>
      <c r="J125" s="7">
        <v>43.800000000000004</v>
      </c>
      <c r="K125" s="8">
        <f t="shared" si="3"/>
        <v>394.20000000000005</v>
      </c>
    </row>
    <row r="126" spans="1:11" ht="33.75" x14ac:dyDescent="0.2">
      <c r="A126" s="5" t="s">
        <v>2716</v>
      </c>
      <c r="B126" s="5" t="s">
        <v>1210</v>
      </c>
      <c r="C126" s="5" t="s">
        <v>436</v>
      </c>
      <c r="D126" s="5" t="s">
        <v>1211</v>
      </c>
      <c r="E126" s="5" t="s">
        <v>1213</v>
      </c>
      <c r="F126" s="5"/>
      <c r="G126" s="6" t="s">
        <v>12</v>
      </c>
      <c r="H126" s="43">
        <v>18</v>
      </c>
      <c r="I126" s="42">
        <f t="shared" si="2"/>
        <v>9</v>
      </c>
      <c r="J126" s="7">
        <v>23.5</v>
      </c>
      <c r="K126" s="8">
        <f t="shared" si="3"/>
        <v>211.5</v>
      </c>
    </row>
    <row r="127" spans="1:11" ht="33.75" x14ac:dyDescent="0.2">
      <c r="A127" s="5" t="s">
        <v>2716</v>
      </c>
      <c r="B127" s="5" t="s">
        <v>1210</v>
      </c>
      <c r="C127" s="5" t="s">
        <v>436</v>
      </c>
      <c r="D127" s="5" t="s">
        <v>1211</v>
      </c>
      <c r="E127" s="5" t="s">
        <v>1212</v>
      </c>
      <c r="F127" s="5"/>
      <c r="G127" s="6" t="s">
        <v>12</v>
      </c>
      <c r="H127" s="43">
        <v>18</v>
      </c>
      <c r="I127" s="42">
        <f t="shared" si="2"/>
        <v>9</v>
      </c>
      <c r="J127" s="7">
        <v>43.800000000000004</v>
      </c>
      <c r="K127" s="8">
        <f t="shared" si="3"/>
        <v>394.20000000000005</v>
      </c>
    </row>
    <row r="128" spans="1:11" ht="33.75" x14ac:dyDescent="0.2">
      <c r="A128" s="5" t="s">
        <v>2716</v>
      </c>
      <c r="B128" s="5" t="s">
        <v>1210</v>
      </c>
      <c r="C128" s="5" t="s">
        <v>436</v>
      </c>
      <c r="D128" s="5" t="s">
        <v>1211</v>
      </c>
      <c r="E128" s="5" t="s">
        <v>1212</v>
      </c>
      <c r="F128" s="5"/>
      <c r="G128" s="6" t="s">
        <v>12</v>
      </c>
      <c r="H128" s="43">
        <v>18</v>
      </c>
      <c r="I128" s="42">
        <f t="shared" si="2"/>
        <v>9</v>
      </c>
      <c r="J128" s="7">
        <v>43.800000000000004</v>
      </c>
      <c r="K128" s="8">
        <f t="shared" si="3"/>
        <v>394.20000000000005</v>
      </c>
    </row>
    <row r="129" spans="1:11" ht="45" x14ac:dyDescent="0.2">
      <c r="A129" s="5" t="s">
        <v>1214</v>
      </c>
      <c r="B129" s="5" t="s">
        <v>1215</v>
      </c>
      <c r="C129" s="5" t="s">
        <v>1216</v>
      </c>
      <c r="D129" s="5" t="s">
        <v>1217</v>
      </c>
      <c r="E129" s="5" t="s">
        <v>1218</v>
      </c>
      <c r="F129" s="5"/>
      <c r="G129" s="6" t="s">
        <v>12</v>
      </c>
      <c r="H129" s="43">
        <v>100</v>
      </c>
      <c r="I129" s="42">
        <f t="shared" si="2"/>
        <v>50</v>
      </c>
      <c r="J129" s="7">
        <v>5.5000000000000009</v>
      </c>
      <c r="K129" s="8">
        <f t="shared" si="3"/>
        <v>275.00000000000006</v>
      </c>
    </row>
    <row r="130" spans="1:11" ht="45" x14ac:dyDescent="0.2">
      <c r="A130" s="5" t="s">
        <v>1214</v>
      </c>
      <c r="B130" s="5" t="s">
        <v>1215</v>
      </c>
      <c r="C130" s="5" t="s">
        <v>1216</v>
      </c>
      <c r="D130" s="5" t="s">
        <v>1217</v>
      </c>
      <c r="E130" s="5" t="s">
        <v>1219</v>
      </c>
      <c r="F130" s="5"/>
      <c r="G130" s="6" t="s">
        <v>12</v>
      </c>
      <c r="H130" s="43">
        <v>100</v>
      </c>
      <c r="I130" s="42">
        <f t="shared" si="2"/>
        <v>50</v>
      </c>
      <c r="J130" s="7">
        <v>8.4</v>
      </c>
      <c r="K130" s="8">
        <f t="shared" si="3"/>
        <v>420</v>
      </c>
    </row>
    <row r="131" spans="1:11" ht="33.75" x14ac:dyDescent="0.2">
      <c r="A131" s="5" t="s">
        <v>1220</v>
      </c>
      <c r="B131" s="5" t="s">
        <v>1221</v>
      </c>
      <c r="C131" s="5" t="s">
        <v>1222</v>
      </c>
      <c r="D131" s="5" t="s">
        <v>1223</v>
      </c>
      <c r="E131" s="5" t="s">
        <v>55</v>
      </c>
      <c r="F131" s="6"/>
      <c r="G131" s="6" t="s">
        <v>12</v>
      </c>
      <c r="H131" s="9">
        <v>10</v>
      </c>
      <c r="I131" s="14">
        <f t="shared" si="2"/>
        <v>5</v>
      </c>
      <c r="J131" s="7">
        <v>95</v>
      </c>
      <c r="K131" s="8">
        <f t="shared" si="3"/>
        <v>475</v>
      </c>
    </row>
    <row r="132" spans="1:11" ht="56.25" x14ac:dyDescent="0.2">
      <c r="A132" s="5" t="s">
        <v>1224</v>
      </c>
      <c r="B132" s="5" t="s">
        <v>1225</v>
      </c>
      <c r="C132" s="5" t="s">
        <v>127</v>
      </c>
      <c r="D132" s="5" t="s">
        <v>1226</v>
      </c>
      <c r="E132" s="5" t="s">
        <v>285</v>
      </c>
      <c r="F132" s="5"/>
      <c r="G132" s="6" t="s">
        <v>12</v>
      </c>
      <c r="H132" s="43">
        <v>46</v>
      </c>
      <c r="I132" s="42">
        <f t="shared" ref="I132:I195" si="4">H132/2</f>
        <v>23</v>
      </c>
      <c r="J132" s="7">
        <v>123.29999999999998</v>
      </c>
      <c r="K132" s="8">
        <f t="shared" ref="K132:K195" si="5">I132*J132</f>
        <v>2835.8999999999996</v>
      </c>
    </row>
    <row r="133" spans="1:11" ht="67.5" x14ac:dyDescent="0.2">
      <c r="A133" s="5" t="s">
        <v>1227</v>
      </c>
      <c r="B133" s="5" t="s">
        <v>1228</v>
      </c>
      <c r="C133" s="5" t="s">
        <v>127</v>
      </c>
      <c r="D133" s="5" t="s">
        <v>1229</v>
      </c>
      <c r="E133" s="5" t="s">
        <v>1230</v>
      </c>
      <c r="F133" s="5"/>
      <c r="G133" s="6" t="s">
        <v>12</v>
      </c>
      <c r="H133" s="43">
        <v>64</v>
      </c>
      <c r="I133" s="42">
        <f t="shared" si="4"/>
        <v>32</v>
      </c>
      <c r="J133" s="7">
        <v>134.69999999999999</v>
      </c>
      <c r="K133" s="8">
        <f t="shared" si="5"/>
        <v>4310.3999999999996</v>
      </c>
    </row>
    <row r="134" spans="1:11" ht="67.5" x14ac:dyDescent="0.2">
      <c r="A134" s="5" t="s">
        <v>1231</v>
      </c>
      <c r="B134" s="5" t="s">
        <v>1232</v>
      </c>
      <c r="C134" s="5" t="s">
        <v>297</v>
      </c>
      <c r="D134" s="5" t="s">
        <v>1233</v>
      </c>
      <c r="E134" s="5" t="s">
        <v>53</v>
      </c>
      <c r="F134" s="5"/>
      <c r="G134" s="6" t="s">
        <v>12</v>
      </c>
      <c r="H134" s="43">
        <v>118</v>
      </c>
      <c r="I134" s="42">
        <f t="shared" si="4"/>
        <v>59</v>
      </c>
      <c r="J134" s="7">
        <v>7.25</v>
      </c>
      <c r="K134" s="8">
        <f t="shared" si="5"/>
        <v>427.75</v>
      </c>
    </row>
    <row r="135" spans="1:11" ht="56.25" x14ac:dyDescent="0.2">
      <c r="A135" s="5" t="s">
        <v>1234</v>
      </c>
      <c r="B135" s="5" t="s">
        <v>1235</v>
      </c>
      <c r="C135" s="5" t="s">
        <v>160</v>
      </c>
      <c r="D135" s="5" t="s">
        <v>1236</v>
      </c>
      <c r="E135" s="5" t="s">
        <v>30</v>
      </c>
      <c r="F135" s="5" t="s">
        <v>39</v>
      </c>
      <c r="G135" s="6" t="s">
        <v>18</v>
      </c>
      <c r="H135" s="43">
        <v>10</v>
      </c>
      <c r="I135" s="42">
        <f t="shared" si="4"/>
        <v>5</v>
      </c>
      <c r="J135" s="7">
        <v>91.88</v>
      </c>
      <c r="K135" s="8">
        <f t="shared" si="5"/>
        <v>459.4</v>
      </c>
    </row>
    <row r="136" spans="1:11" x14ac:dyDescent="0.2">
      <c r="A136" s="5" t="s">
        <v>1237</v>
      </c>
      <c r="B136" s="5" t="s">
        <v>1238</v>
      </c>
      <c r="C136" s="5" t="s">
        <v>149</v>
      </c>
      <c r="D136" s="5" t="s">
        <v>1239</v>
      </c>
      <c r="E136" s="5" t="s">
        <v>164</v>
      </c>
      <c r="F136" s="5"/>
      <c r="G136" s="6" t="s">
        <v>12</v>
      </c>
      <c r="H136" s="43">
        <v>226</v>
      </c>
      <c r="I136" s="42">
        <f t="shared" si="4"/>
        <v>113</v>
      </c>
      <c r="J136" s="7">
        <v>36.96</v>
      </c>
      <c r="K136" s="8">
        <f t="shared" si="5"/>
        <v>4176.4800000000005</v>
      </c>
    </row>
    <row r="137" spans="1:11" x14ac:dyDescent="0.2">
      <c r="A137" s="5" t="s">
        <v>1237</v>
      </c>
      <c r="B137" s="5" t="s">
        <v>1238</v>
      </c>
      <c r="C137" s="5" t="s">
        <v>149</v>
      </c>
      <c r="D137" s="5" t="s">
        <v>1239</v>
      </c>
      <c r="E137" s="5" t="s">
        <v>483</v>
      </c>
      <c r="F137" s="5"/>
      <c r="G137" s="6" t="s">
        <v>12</v>
      </c>
      <c r="H137" s="9">
        <v>10</v>
      </c>
      <c r="I137" s="14">
        <f t="shared" si="4"/>
        <v>5</v>
      </c>
      <c r="J137" s="7">
        <v>68</v>
      </c>
      <c r="K137" s="8">
        <f t="shared" si="5"/>
        <v>340</v>
      </c>
    </row>
    <row r="138" spans="1:11" x14ac:dyDescent="0.2">
      <c r="A138" s="5" t="s">
        <v>1237</v>
      </c>
      <c r="B138" s="5" t="s">
        <v>1238</v>
      </c>
      <c r="C138" s="5" t="s">
        <v>149</v>
      </c>
      <c r="D138" s="5" t="s">
        <v>1239</v>
      </c>
      <c r="E138" s="5" t="s">
        <v>483</v>
      </c>
      <c r="F138" s="5"/>
      <c r="G138" s="6" t="s">
        <v>12</v>
      </c>
      <c r="H138" s="43">
        <v>136</v>
      </c>
      <c r="I138" s="42">
        <f t="shared" si="4"/>
        <v>68</v>
      </c>
      <c r="J138" s="7">
        <v>63</v>
      </c>
      <c r="K138" s="8">
        <f t="shared" si="5"/>
        <v>4284</v>
      </c>
    </row>
    <row r="139" spans="1:11" x14ac:dyDescent="0.2">
      <c r="A139" s="5" t="s">
        <v>1237</v>
      </c>
      <c r="B139" s="5" t="s">
        <v>1238</v>
      </c>
      <c r="C139" s="5" t="s">
        <v>149</v>
      </c>
      <c r="D139" s="5" t="s">
        <v>1240</v>
      </c>
      <c r="E139" s="5" t="s">
        <v>164</v>
      </c>
      <c r="F139" s="5"/>
      <c r="G139" s="6" t="s">
        <v>12</v>
      </c>
      <c r="H139" s="43">
        <v>54</v>
      </c>
      <c r="I139" s="42">
        <f t="shared" si="4"/>
        <v>27</v>
      </c>
      <c r="J139" s="7">
        <v>21.000000000000004</v>
      </c>
      <c r="K139" s="8">
        <f t="shared" si="5"/>
        <v>567.00000000000011</v>
      </c>
    </row>
    <row r="140" spans="1:11" ht="22.5" x14ac:dyDescent="0.2">
      <c r="A140" s="5" t="s">
        <v>1237</v>
      </c>
      <c r="B140" s="5" t="s">
        <v>1238</v>
      </c>
      <c r="C140" s="5" t="s">
        <v>10</v>
      </c>
      <c r="D140" s="5" t="s">
        <v>1241</v>
      </c>
      <c r="E140" s="5" t="s">
        <v>78</v>
      </c>
      <c r="F140" s="5"/>
      <c r="G140" s="6" t="s">
        <v>12</v>
      </c>
      <c r="H140" s="43">
        <v>136</v>
      </c>
      <c r="I140" s="42">
        <f t="shared" si="4"/>
        <v>68</v>
      </c>
      <c r="J140" s="7">
        <v>33</v>
      </c>
      <c r="K140" s="8">
        <f t="shared" si="5"/>
        <v>2244</v>
      </c>
    </row>
    <row r="141" spans="1:11" ht="22.5" x14ac:dyDescent="0.2">
      <c r="A141" s="5" t="s">
        <v>1237</v>
      </c>
      <c r="B141" s="5" t="s">
        <v>1238</v>
      </c>
      <c r="C141" s="5" t="s">
        <v>10</v>
      </c>
      <c r="D141" s="5" t="s">
        <v>1242</v>
      </c>
      <c r="E141" s="5" t="s">
        <v>78</v>
      </c>
      <c r="F141" s="5"/>
      <c r="G141" s="6" t="s">
        <v>12</v>
      </c>
      <c r="H141" s="43">
        <v>54</v>
      </c>
      <c r="I141" s="42">
        <f t="shared" si="4"/>
        <v>27</v>
      </c>
      <c r="J141" s="7">
        <v>20.170000000000002</v>
      </c>
      <c r="K141" s="8">
        <f t="shared" si="5"/>
        <v>544.59</v>
      </c>
    </row>
    <row r="142" spans="1:11" ht="45" x14ac:dyDescent="0.2">
      <c r="A142" s="5" t="s">
        <v>1243</v>
      </c>
      <c r="B142" s="5" t="s">
        <v>82</v>
      </c>
      <c r="C142" s="5" t="s">
        <v>26</v>
      </c>
      <c r="D142" s="5" t="s">
        <v>1244</v>
      </c>
      <c r="E142" s="5" t="s">
        <v>16</v>
      </c>
      <c r="F142" s="5" t="s">
        <v>24</v>
      </c>
      <c r="G142" s="6" t="s">
        <v>12</v>
      </c>
      <c r="H142" s="9">
        <v>2000</v>
      </c>
      <c r="I142" s="14">
        <f t="shared" si="4"/>
        <v>1000</v>
      </c>
      <c r="J142" s="7">
        <v>14</v>
      </c>
      <c r="K142" s="8">
        <f t="shared" si="5"/>
        <v>14000</v>
      </c>
    </row>
    <row r="143" spans="1:11" ht="45" x14ac:dyDescent="0.2">
      <c r="A143" s="5" t="s">
        <v>1243</v>
      </c>
      <c r="B143" s="5" t="s">
        <v>82</v>
      </c>
      <c r="C143" s="5" t="s">
        <v>26</v>
      </c>
      <c r="D143" s="5" t="s">
        <v>1244</v>
      </c>
      <c r="E143" s="5" t="s">
        <v>16</v>
      </c>
      <c r="F143" s="5" t="s">
        <v>24</v>
      </c>
      <c r="G143" s="6" t="s">
        <v>12</v>
      </c>
      <c r="H143" s="43">
        <v>64</v>
      </c>
      <c r="I143" s="42">
        <f t="shared" si="4"/>
        <v>32</v>
      </c>
      <c r="J143" s="7">
        <v>13.75</v>
      </c>
      <c r="K143" s="8">
        <f t="shared" si="5"/>
        <v>440</v>
      </c>
    </row>
    <row r="144" spans="1:11" ht="22.5" x14ac:dyDescent="0.2">
      <c r="A144" s="5" t="s">
        <v>1243</v>
      </c>
      <c r="B144" s="5" t="s">
        <v>82</v>
      </c>
      <c r="C144" s="5" t="s">
        <v>10</v>
      </c>
      <c r="D144" s="5" t="s">
        <v>1245</v>
      </c>
      <c r="E144" s="5" t="s">
        <v>78</v>
      </c>
      <c r="F144" s="5"/>
      <c r="G144" s="6" t="s">
        <v>12</v>
      </c>
      <c r="H144" s="43">
        <v>36</v>
      </c>
      <c r="I144" s="42">
        <f t="shared" si="4"/>
        <v>18</v>
      </c>
      <c r="J144" s="7">
        <v>3</v>
      </c>
      <c r="K144" s="8">
        <f t="shared" si="5"/>
        <v>54</v>
      </c>
    </row>
    <row r="145" spans="1:11" ht="22.5" x14ac:dyDescent="0.2">
      <c r="A145" s="5" t="s">
        <v>1243</v>
      </c>
      <c r="B145" s="5" t="s">
        <v>82</v>
      </c>
      <c r="C145" s="5" t="s">
        <v>10</v>
      </c>
      <c r="D145" s="5" t="s">
        <v>1245</v>
      </c>
      <c r="E145" s="5" t="s">
        <v>55</v>
      </c>
      <c r="F145" s="5"/>
      <c r="G145" s="6" t="s">
        <v>12</v>
      </c>
      <c r="H145" s="9">
        <v>150</v>
      </c>
      <c r="I145" s="14">
        <f t="shared" si="4"/>
        <v>75</v>
      </c>
      <c r="J145" s="7">
        <v>5</v>
      </c>
      <c r="K145" s="8">
        <f t="shared" si="5"/>
        <v>375</v>
      </c>
    </row>
    <row r="146" spans="1:11" ht="22.5" x14ac:dyDescent="0.2">
      <c r="A146" s="5" t="s">
        <v>1243</v>
      </c>
      <c r="B146" s="5" t="s">
        <v>82</v>
      </c>
      <c r="C146" s="5" t="s">
        <v>10</v>
      </c>
      <c r="D146" s="5" t="s">
        <v>1245</v>
      </c>
      <c r="E146" s="5" t="s">
        <v>55</v>
      </c>
      <c r="F146" s="5"/>
      <c r="G146" s="6" t="s">
        <v>12</v>
      </c>
      <c r="H146" s="43">
        <v>18</v>
      </c>
      <c r="I146" s="42">
        <f t="shared" si="4"/>
        <v>9</v>
      </c>
      <c r="J146" s="7">
        <v>4.25</v>
      </c>
      <c r="K146" s="8">
        <f t="shared" si="5"/>
        <v>38.25</v>
      </c>
    </row>
    <row r="147" spans="1:11" ht="22.5" x14ac:dyDescent="0.2">
      <c r="A147" s="5" t="s">
        <v>1246</v>
      </c>
      <c r="B147" s="5" t="s">
        <v>1193</v>
      </c>
      <c r="C147" s="5" t="s">
        <v>1038</v>
      </c>
      <c r="D147" s="5" t="s">
        <v>1194</v>
      </c>
      <c r="E147" s="5" t="s">
        <v>58</v>
      </c>
      <c r="F147" s="5"/>
      <c r="G147" s="6" t="s">
        <v>12</v>
      </c>
      <c r="H147" s="43">
        <v>13.5</v>
      </c>
      <c r="I147" s="42">
        <f t="shared" si="4"/>
        <v>6.75</v>
      </c>
      <c r="J147" s="7">
        <v>58.28</v>
      </c>
      <c r="K147" s="8">
        <f t="shared" si="5"/>
        <v>393.39</v>
      </c>
    </row>
    <row r="148" spans="1:11" ht="22.5" x14ac:dyDescent="0.2">
      <c r="A148" s="5" t="s">
        <v>1246</v>
      </c>
      <c r="B148" s="5" t="s">
        <v>1193</v>
      </c>
      <c r="C148" s="5" t="s">
        <v>628</v>
      </c>
      <c r="D148" s="5" t="s">
        <v>1247</v>
      </c>
      <c r="E148" s="5" t="s">
        <v>1248</v>
      </c>
      <c r="F148" s="5"/>
      <c r="G148" s="6" t="s">
        <v>12</v>
      </c>
      <c r="H148" s="9">
        <v>16</v>
      </c>
      <c r="I148" s="14">
        <f t="shared" si="4"/>
        <v>8</v>
      </c>
      <c r="J148" s="7">
        <v>75</v>
      </c>
      <c r="K148" s="8">
        <f t="shared" si="5"/>
        <v>600</v>
      </c>
    </row>
    <row r="149" spans="1:11" ht="22.5" x14ac:dyDescent="0.2">
      <c r="A149" s="5" t="s">
        <v>1246</v>
      </c>
      <c r="B149" s="5" t="s">
        <v>1193</v>
      </c>
      <c r="C149" s="5" t="s">
        <v>628</v>
      </c>
      <c r="D149" s="5" t="s">
        <v>1247</v>
      </c>
      <c r="E149" s="5" t="s">
        <v>1248</v>
      </c>
      <c r="F149" s="5"/>
      <c r="G149" s="6" t="s">
        <v>12</v>
      </c>
      <c r="H149" s="43">
        <v>90</v>
      </c>
      <c r="I149" s="42">
        <f t="shared" si="4"/>
        <v>45</v>
      </c>
      <c r="J149" s="7">
        <v>73.589999999999989</v>
      </c>
      <c r="K149" s="8">
        <f t="shared" si="5"/>
        <v>3311.5499999999997</v>
      </c>
    </row>
    <row r="150" spans="1:11" ht="90" x14ac:dyDescent="0.2">
      <c r="A150" s="5" t="s">
        <v>1249</v>
      </c>
      <c r="B150" s="5" t="s">
        <v>1250</v>
      </c>
      <c r="C150" s="5" t="s">
        <v>29</v>
      </c>
      <c r="D150" s="5" t="s">
        <v>1251</v>
      </c>
      <c r="E150" s="5" t="s">
        <v>1252</v>
      </c>
      <c r="F150" s="5" t="s">
        <v>39</v>
      </c>
      <c r="G150" s="6" t="s">
        <v>18</v>
      </c>
      <c r="H150" s="43">
        <v>140</v>
      </c>
      <c r="I150" s="42">
        <f t="shared" si="4"/>
        <v>70</v>
      </c>
      <c r="J150" s="7">
        <v>59.17</v>
      </c>
      <c r="K150" s="8">
        <f t="shared" si="5"/>
        <v>4141.9000000000005</v>
      </c>
    </row>
    <row r="151" spans="1:11" ht="101.25" x14ac:dyDescent="0.2">
      <c r="A151" s="5" t="s">
        <v>2717</v>
      </c>
      <c r="B151" s="5" t="s">
        <v>1253</v>
      </c>
      <c r="C151" s="5" t="s">
        <v>436</v>
      </c>
      <c r="D151" s="5" t="s">
        <v>1254</v>
      </c>
      <c r="E151" s="5" t="s">
        <v>1152</v>
      </c>
      <c r="F151" s="5"/>
      <c r="G151" s="6" t="s">
        <v>12</v>
      </c>
      <c r="H151" s="43">
        <v>40</v>
      </c>
      <c r="I151" s="42">
        <f t="shared" si="4"/>
        <v>20</v>
      </c>
      <c r="J151" s="7">
        <v>46.999999999999993</v>
      </c>
      <c r="K151" s="8">
        <f t="shared" si="5"/>
        <v>939.99999999999989</v>
      </c>
    </row>
    <row r="152" spans="1:11" ht="101.25" x14ac:dyDescent="0.2">
      <c r="A152" s="5" t="s">
        <v>2718</v>
      </c>
      <c r="B152" s="5" t="s">
        <v>1253</v>
      </c>
      <c r="C152" s="5" t="s">
        <v>436</v>
      </c>
      <c r="D152" s="5" t="s">
        <v>1254</v>
      </c>
      <c r="E152" s="5" t="s">
        <v>1152</v>
      </c>
      <c r="F152" s="5"/>
      <c r="G152" s="6" t="s">
        <v>12</v>
      </c>
      <c r="H152" s="43">
        <v>40</v>
      </c>
      <c r="I152" s="42">
        <f t="shared" si="4"/>
        <v>20</v>
      </c>
      <c r="J152" s="7">
        <v>46</v>
      </c>
      <c r="K152" s="8">
        <f t="shared" si="5"/>
        <v>920</v>
      </c>
    </row>
    <row r="153" spans="1:11" ht="101.25" x14ac:dyDescent="0.2">
      <c r="A153" s="5" t="s">
        <v>2719</v>
      </c>
      <c r="B153" s="5" t="s">
        <v>1253</v>
      </c>
      <c r="C153" s="5" t="s">
        <v>436</v>
      </c>
      <c r="D153" s="5" t="s">
        <v>1254</v>
      </c>
      <c r="E153" s="5" t="s">
        <v>1152</v>
      </c>
      <c r="F153" s="5"/>
      <c r="G153" s="6" t="s">
        <v>12</v>
      </c>
      <c r="H153" s="43">
        <v>40</v>
      </c>
      <c r="I153" s="42">
        <f t="shared" si="4"/>
        <v>20</v>
      </c>
      <c r="J153" s="7">
        <v>46</v>
      </c>
      <c r="K153" s="8">
        <f t="shared" si="5"/>
        <v>920</v>
      </c>
    </row>
    <row r="154" spans="1:11" ht="101.25" x14ac:dyDescent="0.2">
      <c r="A154" s="5" t="s">
        <v>2720</v>
      </c>
      <c r="B154" s="5" t="s">
        <v>1253</v>
      </c>
      <c r="C154" s="5" t="s">
        <v>436</v>
      </c>
      <c r="D154" s="5" t="s">
        <v>1254</v>
      </c>
      <c r="E154" s="5" t="s">
        <v>1152</v>
      </c>
      <c r="F154" s="5"/>
      <c r="G154" s="6" t="s">
        <v>12</v>
      </c>
      <c r="H154" s="43">
        <v>40</v>
      </c>
      <c r="I154" s="42">
        <f t="shared" si="4"/>
        <v>20</v>
      </c>
      <c r="J154" s="7">
        <v>46</v>
      </c>
      <c r="K154" s="8">
        <f t="shared" si="5"/>
        <v>920</v>
      </c>
    </row>
    <row r="155" spans="1:11" ht="101.25" x14ac:dyDescent="0.2">
      <c r="A155" s="5" t="s">
        <v>2721</v>
      </c>
      <c r="B155" s="5" t="s">
        <v>1253</v>
      </c>
      <c r="C155" s="5" t="s">
        <v>436</v>
      </c>
      <c r="D155" s="5" t="s">
        <v>1254</v>
      </c>
      <c r="E155" s="5" t="s">
        <v>1152</v>
      </c>
      <c r="F155" s="5"/>
      <c r="G155" s="6" t="s">
        <v>12</v>
      </c>
      <c r="H155" s="43">
        <v>40</v>
      </c>
      <c r="I155" s="42">
        <f t="shared" si="4"/>
        <v>20</v>
      </c>
      <c r="J155" s="7">
        <v>46</v>
      </c>
      <c r="K155" s="8">
        <f t="shared" si="5"/>
        <v>920</v>
      </c>
    </row>
    <row r="156" spans="1:11" ht="101.25" x14ac:dyDescent="0.2">
      <c r="A156" s="5" t="s">
        <v>2722</v>
      </c>
      <c r="B156" s="5" t="s">
        <v>1253</v>
      </c>
      <c r="C156" s="5" t="s">
        <v>436</v>
      </c>
      <c r="D156" s="5" t="s">
        <v>1254</v>
      </c>
      <c r="E156" s="5" t="s">
        <v>1152</v>
      </c>
      <c r="F156" s="5"/>
      <c r="G156" s="6" t="s">
        <v>12</v>
      </c>
      <c r="H156" s="43">
        <v>40</v>
      </c>
      <c r="I156" s="42">
        <f t="shared" si="4"/>
        <v>20</v>
      </c>
      <c r="J156" s="7">
        <v>46</v>
      </c>
      <c r="K156" s="8">
        <f t="shared" si="5"/>
        <v>920</v>
      </c>
    </row>
    <row r="157" spans="1:11" ht="101.25" x14ac:dyDescent="0.2">
      <c r="A157" s="5" t="s">
        <v>2723</v>
      </c>
      <c r="B157" s="5" t="s">
        <v>1253</v>
      </c>
      <c r="C157" s="5" t="s">
        <v>436</v>
      </c>
      <c r="D157" s="5" t="s">
        <v>1254</v>
      </c>
      <c r="E157" s="5" t="s">
        <v>1152</v>
      </c>
      <c r="F157" s="5"/>
      <c r="G157" s="6" t="s">
        <v>12</v>
      </c>
      <c r="H157" s="43">
        <v>40</v>
      </c>
      <c r="I157" s="42">
        <f t="shared" si="4"/>
        <v>20</v>
      </c>
      <c r="J157" s="7">
        <v>46</v>
      </c>
      <c r="K157" s="8">
        <f t="shared" si="5"/>
        <v>920</v>
      </c>
    </row>
    <row r="158" spans="1:11" ht="33.75" x14ac:dyDescent="0.2">
      <c r="A158" s="5" t="s">
        <v>1255</v>
      </c>
      <c r="B158" s="5" t="s">
        <v>1256</v>
      </c>
      <c r="C158" s="5" t="s">
        <v>107</v>
      </c>
      <c r="D158" s="5" t="s">
        <v>1257</v>
      </c>
      <c r="E158" s="5" t="s">
        <v>22</v>
      </c>
      <c r="F158" s="5"/>
      <c r="G158" s="6" t="s">
        <v>12</v>
      </c>
      <c r="H158" s="43">
        <v>154</v>
      </c>
      <c r="I158" s="42">
        <f t="shared" si="4"/>
        <v>77</v>
      </c>
      <c r="J158" s="7">
        <v>179</v>
      </c>
      <c r="K158" s="8">
        <f t="shared" si="5"/>
        <v>13783</v>
      </c>
    </row>
    <row r="159" spans="1:11" ht="22.5" x14ac:dyDescent="0.2">
      <c r="A159" s="5" t="s">
        <v>1258</v>
      </c>
      <c r="B159" s="5" t="s">
        <v>1259</v>
      </c>
      <c r="C159" s="5" t="s">
        <v>10</v>
      </c>
      <c r="D159" s="5" t="s">
        <v>1260</v>
      </c>
      <c r="E159" s="5" t="s">
        <v>78</v>
      </c>
      <c r="F159" s="5"/>
      <c r="G159" s="6" t="s">
        <v>12</v>
      </c>
      <c r="H159" s="9">
        <v>2</v>
      </c>
      <c r="I159" s="14">
        <f t="shared" si="4"/>
        <v>1</v>
      </c>
      <c r="J159" s="7">
        <v>95</v>
      </c>
      <c r="K159" s="8">
        <f t="shared" si="5"/>
        <v>95</v>
      </c>
    </row>
    <row r="160" spans="1:11" ht="22.5" x14ac:dyDescent="0.2">
      <c r="A160" s="5" t="s">
        <v>1258</v>
      </c>
      <c r="B160" s="5" t="s">
        <v>1259</v>
      </c>
      <c r="C160" s="5" t="s">
        <v>10</v>
      </c>
      <c r="D160" s="5" t="s">
        <v>1260</v>
      </c>
      <c r="E160" s="5" t="s">
        <v>78</v>
      </c>
      <c r="F160" s="5"/>
      <c r="G160" s="6" t="s">
        <v>12</v>
      </c>
      <c r="H160" s="43">
        <v>20</v>
      </c>
      <c r="I160" s="42">
        <f t="shared" si="4"/>
        <v>10</v>
      </c>
      <c r="J160" s="7">
        <v>84.600000000000009</v>
      </c>
      <c r="K160" s="8">
        <f t="shared" si="5"/>
        <v>846.00000000000011</v>
      </c>
    </row>
    <row r="161" spans="1:11" ht="22.5" x14ac:dyDescent="0.2">
      <c r="A161" s="5" t="s">
        <v>1258</v>
      </c>
      <c r="B161" s="5" t="s">
        <v>1259</v>
      </c>
      <c r="C161" s="5" t="s">
        <v>10</v>
      </c>
      <c r="D161" s="5" t="s">
        <v>1260</v>
      </c>
      <c r="E161" s="5" t="s">
        <v>293</v>
      </c>
      <c r="F161" s="5"/>
      <c r="G161" s="6" t="s">
        <v>12</v>
      </c>
      <c r="H161" s="43">
        <v>20</v>
      </c>
      <c r="I161" s="42">
        <f t="shared" si="4"/>
        <v>10</v>
      </c>
      <c r="J161" s="7">
        <v>67.199999999999989</v>
      </c>
      <c r="K161" s="8">
        <f t="shared" si="5"/>
        <v>671.99999999999989</v>
      </c>
    </row>
    <row r="162" spans="1:11" ht="22.5" x14ac:dyDescent="0.2">
      <c r="A162" s="5" t="s">
        <v>1261</v>
      </c>
      <c r="B162" s="5" t="s">
        <v>1262</v>
      </c>
      <c r="C162" s="5" t="s">
        <v>139</v>
      </c>
      <c r="D162" s="5" t="s">
        <v>1263</v>
      </c>
      <c r="E162" s="5" t="s">
        <v>202</v>
      </c>
      <c r="F162" s="5"/>
      <c r="G162" s="6" t="s">
        <v>12</v>
      </c>
      <c r="H162" s="43">
        <v>67.5</v>
      </c>
      <c r="I162" s="42">
        <f t="shared" si="4"/>
        <v>33.75</v>
      </c>
      <c r="J162" s="7">
        <v>271.3</v>
      </c>
      <c r="K162" s="8">
        <f t="shared" si="5"/>
        <v>9156.375</v>
      </c>
    </row>
    <row r="163" spans="1:11" ht="45" x14ac:dyDescent="0.2">
      <c r="A163" s="5" t="s">
        <v>1261</v>
      </c>
      <c r="B163" s="5" t="s">
        <v>1262</v>
      </c>
      <c r="C163" s="5" t="s">
        <v>23</v>
      </c>
      <c r="D163" s="5" t="s">
        <v>1264</v>
      </c>
      <c r="E163" s="5" t="s">
        <v>99</v>
      </c>
      <c r="F163" s="5"/>
      <c r="G163" s="6" t="s">
        <v>12</v>
      </c>
      <c r="H163" s="9">
        <v>10</v>
      </c>
      <c r="I163" s="14">
        <f t="shared" si="4"/>
        <v>5</v>
      </c>
      <c r="J163" s="7">
        <v>180</v>
      </c>
      <c r="K163" s="8">
        <f t="shared" si="5"/>
        <v>900</v>
      </c>
    </row>
    <row r="164" spans="1:11" ht="45" x14ac:dyDescent="0.2">
      <c r="A164" s="5" t="s">
        <v>1261</v>
      </c>
      <c r="B164" s="5" t="s">
        <v>1262</v>
      </c>
      <c r="C164" s="5" t="s">
        <v>23</v>
      </c>
      <c r="D164" s="5" t="s">
        <v>1264</v>
      </c>
      <c r="E164" s="5" t="s">
        <v>99</v>
      </c>
      <c r="F164" s="5"/>
      <c r="G164" s="6" t="s">
        <v>12</v>
      </c>
      <c r="H164" s="43">
        <v>10</v>
      </c>
      <c r="I164" s="42">
        <f t="shared" si="4"/>
        <v>5</v>
      </c>
      <c r="J164" s="7">
        <v>177.5</v>
      </c>
      <c r="K164" s="8">
        <f t="shared" si="5"/>
        <v>887.5</v>
      </c>
    </row>
    <row r="165" spans="1:11" ht="22.5" x14ac:dyDescent="0.2">
      <c r="A165" s="5" t="s">
        <v>1265</v>
      </c>
      <c r="B165" s="5" t="s">
        <v>1262</v>
      </c>
      <c r="C165" s="5" t="s">
        <v>139</v>
      </c>
      <c r="D165" s="5" t="s">
        <v>1266</v>
      </c>
      <c r="E165" s="5" t="s">
        <v>172</v>
      </c>
      <c r="F165" s="5"/>
      <c r="G165" s="6" t="s">
        <v>12</v>
      </c>
      <c r="H165" s="43">
        <v>10</v>
      </c>
      <c r="I165" s="42">
        <f t="shared" si="4"/>
        <v>5</v>
      </c>
      <c r="J165" s="7">
        <v>160.1</v>
      </c>
      <c r="K165" s="8">
        <f t="shared" si="5"/>
        <v>800.5</v>
      </c>
    </row>
    <row r="166" spans="1:11" ht="22.5" x14ac:dyDescent="0.2">
      <c r="A166" s="5" t="s">
        <v>1265</v>
      </c>
      <c r="B166" s="5" t="s">
        <v>1262</v>
      </c>
      <c r="C166" s="5" t="s">
        <v>160</v>
      </c>
      <c r="D166" s="5" t="s">
        <v>1267</v>
      </c>
      <c r="E166" s="5" t="s">
        <v>240</v>
      </c>
      <c r="F166" s="5" t="s">
        <v>163</v>
      </c>
      <c r="G166" s="6" t="s">
        <v>12</v>
      </c>
      <c r="H166" s="43">
        <v>6</v>
      </c>
      <c r="I166" s="42">
        <f t="shared" si="4"/>
        <v>3</v>
      </c>
      <c r="J166" s="7">
        <v>137</v>
      </c>
      <c r="K166" s="8">
        <f t="shared" si="5"/>
        <v>411</v>
      </c>
    </row>
    <row r="167" spans="1:11" ht="33.75" x14ac:dyDescent="0.2">
      <c r="A167" s="5" t="s">
        <v>1265</v>
      </c>
      <c r="B167" s="5" t="s">
        <v>1262</v>
      </c>
      <c r="C167" s="5" t="s">
        <v>107</v>
      </c>
      <c r="D167" s="5" t="s">
        <v>1264</v>
      </c>
      <c r="E167" s="5" t="s">
        <v>78</v>
      </c>
      <c r="F167" s="5"/>
      <c r="G167" s="6" t="s">
        <v>12</v>
      </c>
      <c r="H167" s="43">
        <v>18</v>
      </c>
      <c r="I167" s="42">
        <f t="shared" si="4"/>
        <v>9</v>
      </c>
      <c r="J167" s="7">
        <v>95.769999999999982</v>
      </c>
      <c r="K167" s="8">
        <f t="shared" si="5"/>
        <v>861.92999999999984</v>
      </c>
    </row>
    <row r="168" spans="1:11" ht="33.75" x14ac:dyDescent="0.2">
      <c r="A168" s="5" t="s">
        <v>1265</v>
      </c>
      <c r="B168" s="5" t="s">
        <v>1262</v>
      </c>
      <c r="C168" s="5" t="s">
        <v>107</v>
      </c>
      <c r="D168" s="5" t="s">
        <v>1264</v>
      </c>
      <c r="E168" s="5" t="s">
        <v>22</v>
      </c>
      <c r="F168" s="5"/>
      <c r="G168" s="6" t="s">
        <v>12</v>
      </c>
      <c r="H168" s="43">
        <v>18</v>
      </c>
      <c r="I168" s="42">
        <f t="shared" si="4"/>
        <v>9</v>
      </c>
      <c r="J168" s="7">
        <v>181.56</v>
      </c>
      <c r="K168" s="8">
        <f t="shared" si="5"/>
        <v>1634.04</v>
      </c>
    </row>
    <row r="169" spans="1:11" ht="22.5" x14ac:dyDescent="0.2">
      <c r="A169" s="5" t="s">
        <v>1268</v>
      </c>
      <c r="B169" s="5" t="s">
        <v>1269</v>
      </c>
      <c r="C169" s="5" t="s">
        <v>628</v>
      </c>
      <c r="D169" s="5" t="s">
        <v>1270</v>
      </c>
      <c r="E169" s="5" t="s">
        <v>1271</v>
      </c>
      <c r="F169" s="5"/>
      <c r="G169" s="6" t="s">
        <v>12</v>
      </c>
      <c r="H169" s="43">
        <v>82</v>
      </c>
      <c r="I169" s="42">
        <f t="shared" si="4"/>
        <v>41</v>
      </c>
      <c r="J169" s="7">
        <v>144.54</v>
      </c>
      <c r="K169" s="8">
        <f t="shared" si="5"/>
        <v>5926.1399999999994</v>
      </c>
    </row>
    <row r="170" spans="1:11" ht="78.75" x14ac:dyDescent="0.2">
      <c r="A170" s="5" t="s">
        <v>1272</v>
      </c>
      <c r="B170" s="5" t="s">
        <v>1273</v>
      </c>
      <c r="C170" s="5" t="s">
        <v>290</v>
      </c>
      <c r="D170" s="5" t="s">
        <v>1274</v>
      </c>
      <c r="E170" s="5" t="s">
        <v>1275</v>
      </c>
      <c r="F170" s="5"/>
      <c r="G170" s="6" t="s">
        <v>12</v>
      </c>
      <c r="H170" s="9">
        <v>76</v>
      </c>
      <c r="I170" s="14">
        <f t="shared" si="4"/>
        <v>38</v>
      </c>
      <c r="J170" s="7">
        <v>89</v>
      </c>
      <c r="K170" s="8">
        <f t="shared" si="5"/>
        <v>3382</v>
      </c>
    </row>
    <row r="171" spans="1:11" ht="78.75" x14ac:dyDescent="0.2">
      <c r="A171" s="5" t="s">
        <v>1272</v>
      </c>
      <c r="B171" s="5" t="s">
        <v>1273</v>
      </c>
      <c r="C171" s="5" t="s">
        <v>290</v>
      </c>
      <c r="D171" s="5" t="s">
        <v>1274</v>
      </c>
      <c r="E171" s="5" t="s">
        <v>1275</v>
      </c>
      <c r="F171" s="5"/>
      <c r="G171" s="6" t="s">
        <v>12</v>
      </c>
      <c r="H171" s="43">
        <v>700</v>
      </c>
      <c r="I171" s="42">
        <f t="shared" si="4"/>
        <v>350</v>
      </c>
      <c r="J171" s="7">
        <v>80</v>
      </c>
      <c r="K171" s="8">
        <f t="shared" si="5"/>
        <v>28000</v>
      </c>
    </row>
    <row r="172" spans="1:11" ht="78.75" x14ac:dyDescent="0.2">
      <c r="A172" s="5" t="s">
        <v>1272</v>
      </c>
      <c r="B172" s="5" t="s">
        <v>1273</v>
      </c>
      <c r="C172" s="5" t="s">
        <v>1276</v>
      </c>
      <c r="D172" s="5" t="s">
        <v>1277</v>
      </c>
      <c r="E172" s="5" t="s">
        <v>1278</v>
      </c>
      <c r="F172" s="5"/>
      <c r="G172" s="6" t="s">
        <v>12</v>
      </c>
      <c r="H172" s="43">
        <v>288</v>
      </c>
      <c r="I172" s="42">
        <f t="shared" si="4"/>
        <v>144</v>
      </c>
      <c r="J172" s="7">
        <v>36</v>
      </c>
      <c r="K172" s="8">
        <f t="shared" si="5"/>
        <v>5184</v>
      </c>
    </row>
    <row r="173" spans="1:11" ht="168.75" x14ac:dyDescent="0.2">
      <c r="A173" s="5" t="s">
        <v>1279</v>
      </c>
      <c r="B173" s="5" t="s">
        <v>1280</v>
      </c>
      <c r="C173" s="5" t="s">
        <v>192</v>
      </c>
      <c r="D173" s="5" t="s">
        <v>1281</v>
      </c>
      <c r="E173" s="5" t="s">
        <v>1282</v>
      </c>
      <c r="F173" s="5" t="s">
        <v>109</v>
      </c>
      <c r="G173" s="6" t="s">
        <v>12</v>
      </c>
      <c r="H173" s="43">
        <v>10</v>
      </c>
      <c r="I173" s="42">
        <f t="shared" si="4"/>
        <v>5</v>
      </c>
      <c r="J173" s="7">
        <v>53</v>
      </c>
      <c r="K173" s="8">
        <f t="shared" si="5"/>
        <v>265</v>
      </c>
    </row>
    <row r="174" spans="1:11" ht="33.75" x14ac:dyDescent="0.2">
      <c r="A174" s="5" t="s">
        <v>1283</v>
      </c>
      <c r="B174" s="5" t="s">
        <v>1284</v>
      </c>
      <c r="C174" s="5" t="s">
        <v>1276</v>
      </c>
      <c r="D174" s="5" t="s">
        <v>1285</v>
      </c>
      <c r="E174" s="5" t="s">
        <v>1286</v>
      </c>
      <c r="F174" s="5"/>
      <c r="G174" s="6" t="s">
        <v>12</v>
      </c>
      <c r="H174" s="43">
        <v>72</v>
      </c>
      <c r="I174" s="42">
        <f t="shared" si="4"/>
        <v>36</v>
      </c>
      <c r="J174" s="7">
        <v>190.71000000000004</v>
      </c>
      <c r="K174" s="8">
        <f t="shared" si="5"/>
        <v>6865.5600000000013</v>
      </c>
    </row>
    <row r="175" spans="1:11" ht="67.5" x14ac:dyDescent="0.2">
      <c r="A175" s="5" t="s">
        <v>1287</v>
      </c>
      <c r="B175" s="5" t="s">
        <v>1288</v>
      </c>
      <c r="C175" s="5" t="s">
        <v>290</v>
      </c>
      <c r="D175" s="5" t="s">
        <v>1289</v>
      </c>
      <c r="E175" s="5" t="s">
        <v>1290</v>
      </c>
      <c r="F175" s="5"/>
      <c r="G175" s="6" t="s">
        <v>12</v>
      </c>
      <c r="H175" s="9">
        <v>36</v>
      </c>
      <c r="I175" s="14">
        <f t="shared" si="4"/>
        <v>18</v>
      </c>
      <c r="J175" s="7">
        <v>38</v>
      </c>
      <c r="K175" s="8">
        <f t="shared" si="5"/>
        <v>684</v>
      </c>
    </row>
    <row r="176" spans="1:11" ht="67.5" x14ac:dyDescent="0.2">
      <c r="A176" s="5" t="s">
        <v>1287</v>
      </c>
      <c r="B176" s="5" t="s">
        <v>1288</v>
      </c>
      <c r="C176" s="5" t="s">
        <v>290</v>
      </c>
      <c r="D176" s="5" t="s">
        <v>1289</v>
      </c>
      <c r="E176" s="5" t="s">
        <v>1290</v>
      </c>
      <c r="F176" s="5"/>
      <c r="G176" s="6" t="s">
        <v>12</v>
      </c>
      <c r="H176" s="43">
        <v>208</v>
      </c>
      <c r="I176" s="42">
        <f t="shared" si="4"/>
        <v>104</v>
      </c>
      <c r="J176" s="7">
        <v>46.5</v>
      </c>
      <c r="K176" s="8">
        <f t="shared" si="5"/>
        <v>4836</v>
      </c>
    </row>
    <row r="177" spans="1:11" ht="33.75" x14ac:dyDescent="0.2">
      <c r="A177" s="5" t="s">
        <v>1291</v>
      </c>
      <c r="B177" s="5" t="s">
        <v>1292</v>
      </c>
      <c r="C177" s="5" t="s">
        <v>107</v>
      </c>
      <c r="D177" s="5" t="s">
        <v>1293</v>
      </c>
      <c r="E177" s="5" t="s">
        <v>78</v>
      </c>
      <c r="F177" s="5"/>
      <c r="G177" s="6" t="s">
        <v>12</v>
      </c>
      <c r="H177" s="43">
        <v>1.8</v>
      </c>
      <c r="I177" s="42">
        <f t="shared" si="4"/>
        <v>0.9</v>
      </c>
      <c r="J177" s="7">
        <v>261.8</v>
      </c>
      <c r="K177" s="8">
        <f t="shared" si="5"/>
        <v>235.62</v>
      </c>
    </row>
    <row r="178" spans="1:11" ht="33.75" x14ac:dyDescent="0.2">
      <c r="A178" s="5" t="s">
        <v>1291</v>
      </c>
      <c r="B178" s="5" t="s">
        <v>1292</v>
      </c>
      <c r="C178" s="5" t="s">
        <v>107</v>
      </c>
      <c r="D178" s="5" t="s">
        <v>1294</v>
      </c>
      <c r="E178" s="5" t="s">
        <v>78</v>
      </c>
      <c r="F178" s="5"/>
      <c r="G178" s="6" t="s">
        <v>12</v>
      </c>
      <c r="H178" s="43">
        <v>1.8</v>
      </c>
      <c r="I178" s="42">
        <f t="shared" si="4"/>
        <v>0.9</v>
      </c>
      <c r="J178" s="7">
        <v>324</v>
      </c>
      <c r="K178" s="8">
        <f t="shared" si="5"/>
        <v>291.60000000000002</v>
      </c>
    </row>
    <row r="179" spans="1:11" ht="22.5" x14ac:dyDescent="0.2">
      <c r="A179" s="5" t="s">
        <v>1295</v>
      </c>
      <c r="B179" s="5" t="s">
        <v>1295</v>
      </c>
      <c r="C179" s="5" t="s">
        <v>10</v>
      </c>
      <c r="D179" s="5" t="s">
        <v>1296</v>
      </c>
      <c r="E179" s="5" t="s">
        <v>22</v>
      </c>
      <c r="F179" s="5"/>
      <c r="G179" s="6" t="s">
        <v>12</v>
      </c>
      <c r="H179" s="9">
        <v>200</v>
      </c>
      <c r="I179" s="14">
        <f t="shared" si="4"/>
        <v>100</v>
      </c>
      <c r="J179" s="7">
        <v>31</v>
      </c>
      <c r="K179" s="8">
        <f t="shared" si="5"/>
        <v>3100</v>
      </c>
    </row>
    <row r="180" spans="1:11" ht="22.5" x14ac:dyDescent="0.2">
      <c r="A180" s="5" t="s">
        <v>1295</v>
      </c>
      <c r="B180" s="5" t="s">
        <v>1295</v>
      </c>
      <c r="C180" s="5" t="s">
        <v>10</v>
      </c>
      <c r="D180" s="5" t="s">
        <v>1296</v>
      </c>
      <c r="E180" s="5" t="s">
        <v>22</v>
      </c>
      <c r="F180" s="5"/>
      <c r="G180" s="6" t="s">
        <v>12</v>
      </c>
      <c r="H180" s="43">
        <v>100</v>
      </c>
      <c r="I180" s="42">
        <f t="shared" si="4"/>
        <v>50</v>
      </c>
      <c r="J180" s="7">
        <v>30</v>
      </c>
      <c r="K180" s="8">
        <f t="shared" si="5"/>
        <v>1500</v>
      </c>
    </row>
    <row r="181" spans="1:11" ht="56.25" x14ac:dyDescent="0.2">
      <c r="A181" s="15" t="s">
        <v>1297</v>
      </c>
      <c r="B181" s="5" t="s">
        <v>1298</v>
      </c>
      <c r="C181" s="15" t="s">
        <v>1299</v>
      </c>
      <c r="D181" s="5" t="s">
        <v>1300</v>
      </c>
      <c r="E181" s="5" t="s">
        <v>1301</v>
      </c>
      <c r="F181" s="5"/>
      <c r="G181" s="6" t="s">
        <v>12</v>
      </c>
      <c r="H181" s="43">
        <v>10</v>
      </c>
      <c r="I181" s="42">
        <f t="shared" si="4"/>
        <v>5</v>
      </c>
      <c r="J181" s="7">
        <v>39</v>
      </c>
      <c r="K181" s="8">
        <f t="shared" si="5"/>
        <v>195</v>
      </c>
    </row>
    <row r="182" spans="1:11" ht="22.5" x14ac:dyDescent="0.2">
      <c r="A182" s="5" t="s">
        <v>1302</v>
      </c>
      <c r="B182" s="5" t="s">
        <v>1303</v>
      </c>
      <c r="C182" s="5" t="s">
        <v>10</v>
      </c>
      <c r="D182" s="5" t="s">
        <v>1304</v>
      </c>
      <c r="E182" s="5" t="s">
        <v>78</v>
      </c>
      <c r="F182" s="5"/>
      <c r="G182" s="6" t="s">
        <v>12</v>
      </c>
      <c r="H182" s="43">
        <v>10</v>
      </c>
      <c r="I182" s="42">
        <f t="shared" si="4"/>
        <v>5</v>
      </c>
      <c r="J182" s="7">
        <v>44.1</v>
      </c>
      <c r="K182" s="8">
        <f t="shared" si="5"/>
        <v>220.5</v>
      </c>
    </row>
    <row r="183" spans="1:11" ht="22.5" x14ac:dyDescent="0.2">
      <c r="A183" s="5" t="s">
        <v>1302</v>
      </c>
      <c r="B183" s="5" t="s">
        <v>1303</v>
      </c>
      <c r="C183" s="5" t="s">
        <v>10</v>
      </c>
      <c r="D183" s="5" t="s">
        <v>1304</v>
      </c>
      <c r="E183" s="5" t="s">
        <v>22</v>
      </c>
      <c r="F183" s="5"/>
      <c r="G183" s="6" t="s">
        <v>12</v>
      </c>
      <c r="H183" s="43">
        <v>10</v>
      </c>
      <c r="I183" s="42">
        <f t="shared" si="4"/>
        <v>5</v>
      </c>
      <c r="J183" s="7">
        <v>86.610000000000014</v>
      </c>
      <c r="K183" s="8">
        <f t="shared" si="5"/>
        <v>433.05000000000007</v>
      </c>
    </row>
    <row r="184" spans="1:11" ht="22.5" x14ac:dyDescent="0.2">
      <c r="A184" s="5" t="s">
        <v>1305</v>
      </c>
      <c r="B184" s="5" t="s">
        <v>1303</v>
      </c>
      <c r="C184" s="5" t="s">
        <v>10</v>
      </c>
      <c r="D184" s="5" t="s">
        <v>1304</v>
      </c>
      <c r="E184" s="5" t="s">
        <v>78</v>
      </c>
      <c r="F184" s="5"/>
      <c r="G184" s="6" t="s">
        <v>12</v>
      </c>
      <c r="H184" s="9">
        <v>20</v>
      </c>
      <c r="I184" s="14">
        <f t="shared" si="4"/>
        <v>10</v>
      </c>
      <c r="J184" s="7">
        <v>188</v>
      </c>
      <c r="K184" s="8">
        <f t="shared" si="5"/>
        <v>1880</v>
      </c>
    </row>
    <row r="185" spans="1:11" ht="22.5" x14ac:dyDescent="0.2">
      <c r="A185" s="5" t="s">
        <v>1305</v>
      </c>
      <c r="B185" s="5" t="s">
        <v>1303</v>
      </c>
      <c r="C185" s="5" t="s">
        <v>10</v>
      </c>
      <c r="D185" s="5" t="s">
        <v>1304</v>
      </c>
      <c r="E185" s="5" t="s">
        <v>78</v>
      </c>
      <c r="F185" s="5"/>
      <c r="G185" s="6" t="s">
        <v>12</v>
      </c>
      <c r="H185" s="43">
        <v>28</v>
      </c>
      <c r="I185" s="42">
        <f t="shared" si="4"/>
        <v>14</v>
      </c>
      <c r="J185" s="7">
        <v>184.02999999999997</v>
      </c>
      <c r="K185" s="8">
        <f t="shared" si="5"/>
        <v>2576.4199999999996</v>
      </c>
    </row>
    <row r="186" spans="1:11" ht="22.5" x14ac:dyDescent="0.2">
      <c r="A186" s="5" t="s">
        <v>1305</v>
      </c>
      <c r="B186" s="5" t="s">
        <v>1303</v>
      </c>
      <c r="C186" s="5" t="s">
        <v>10</v>
      </c>
      <c r="D186" s="5" t="s">
        <v>1304</v>
      </c>
      <c r="E186" s="5" t="s">
        <v>22</v>
      </c>
      <c r="F186" s="5"/>
      <c r="G186" s="6" t="s">
        <v>12</v>
      </c>
      <c r="H186" s="43">
        <v>10</v>
      </c>
      <c r="I186" s="42">
        <f t="shared" si="4"/>
        <v>5</v>
      </c>
      <c r="J186" s="7">
        <v>487.05</v>
      </c>
      <c r="K186" s="8">
        <f t="shared" si="5"/>
        <v>2435.25</v>
      </c>
    </row>
    <row r="187" spans="1:11" ht="22.5" x14ac:dyDescent="0.2">
      <c r="A187" s="5" t="s">
        <v>1305</v>
      </c>
      <c r="B187" s="5" t="s">
        <v>1303</v>
      </c>
      <c r="C187" s="5" t="s">
        <v>10</v>
      </c>
      <c r="D187" s="5" t="s">
        <v>1304</v>
      </c>
      <c r="E187" s="5" t="s">
        <v>99</v>
      </c>
      <c r="F187" s="5"/>
      <c r="G187" s="6" t="s">
        <v>12</v>
      </c>
      <c r="H187" s="43">
        <v>28</v>
      </c>
      <c r="I187" s="42">
        <f t="shared" si="4"/>
        <v>14</v>
      </c>
      <c r="J187" s="7">
        <v>140.5</v>
      </c>
      <c r="K187" s="8">
        <f t="shared" si="5"/>
        <v>1967</v>
      </c>
    </row>
    <row r="188" spans="1:11" ht="22.5" x14ac:dyDescent="0.2">
      <c r="A188" s="5" t="s">
        <v>1306</v>
      </c>
      <c r="B188" s="5" t="s">
        <v>1303</v>
      </c>
      <c r="C188" s="5" t="s">
        <v>160</v>
      </c>
      <c r="D188" s="5" t="s">
        <v>1307</v>
      </c>
      <c r="E188" s="5" t="s">
        <v>30</v>
      </c>
      <c r="F188" s="5" t="s">
        <v>163</v>
      </c>
      <c r="G188" s="6" t="s">
        <v>12</v>
      </c>
      <c r="H188" s="43">
        <v>6</v>
      </c>
      <c r="I188" s="42">
        <f t="shared" si="4"/>
        <v>3</v>
      </c>
      <c r="J188" s="7">
        <v>101</v>
      </c>
      <c r="K188" s="8">
        <f t="shared" si="5"/>
        <v>303</v>
      </c>
    </row>
    <row r="189" spans="1:11" ht="22.5" x14ac:dyDescent="0.2">
      <c r="A189" s="5" t="s">
        <v>1306</v>
      </c>
      <c r="B189" s="5" t="s">
        <v>1303</v>
      </c>
      <c r="C189" s="5" t="s">
        <v>10</v>
      </c>
      <c r="D189" s="5" t="s">
        <v>1304</v>
      </c>
      <c r="E189" s="5" t="s">
        <v>78</v>
      </c>
      <c r="F189" s="5"/>
      <c r="G189" s="6" t="s">
        <v>12</v>
      </c>
      <c r="H189" s="43">
        <v>28</v>
      </c>
      <c r="I189" s="42">
        <f t="shared" si="4"/>
        <v>14</v>
      </c>
      <c r="J189" s="7">
        <v>88.97</v>
      </c>
      <c r="K189" s="8">
        <f t="shared" si="5"/>
        <v>1245.58</v>
      </c>
    </row>
    <row r="190" spans="1:11" ht="22.5" x14ac:dyDescent="0.2">
      <c r="A190" s="5" t="s">
        <v>1306</v>
      </c>
      <c r="B190" s="5" t="s">
        <v>1303</v>
      </c>
      <c r="C190" s="5" t="s">
        <v>10</v>
      </c>
      <c r="D190" s="5" t="s">
        <v>1304</v>
      </c>
      <c r="E190" s="5" t="s">
        <v>22</v>
      </c>
      <c r="F190" s="5"/>
      <c r="G190" s="6" t="s">
        <v>12</v>
      </c>
      <c r="H190" s="9">
        <v>20</v>
      </c>
      <c r="I190" s="14">
        <f t="shared" si="4"/>
        <v>10</v>
      </c>
      <c r="J190" s="7">
        <v>210</v>
      </c>
      <c r="K190" s="8">
        <f t="shared" si="5"/>
        <v>2100</v>
      </c>
    </row>
    <row r="191" spans="1:11" ht="22.5" x14ac:dyDescent="0.2">
      <c r="A191" s="5" t="s">
        <v>1306</v>
      </c>
      <c r="B191" s="5" t="s">
        <v>1303</v>
      </c>
      <c r="C191" s="5" t="s">
        <v>10</v>
      </c>
      <c r="D191" s="5" t="s">
        <v>1304</v>
      </c>
      <c r="E191" s="5" t="s">
        <v>22</v>
      </c>
      <c r="F191" s="5"/>
      <c r="G191" s="6" t="s">
        <v>12</v>
      </c>
      <c r="H191" s="43">
        <v>3.6</v>
      </c>
      <c r="I191" s="42">
        <f t="shared" si="4"/>
        <v>1.8</v>
      </c>
      <c r="J191" s="7">
        <v>206.3</v>
      </c>
      <c r="K191" s="8">
        <f t="shared" si="5"/>
        <v>371.34000000000003</v>
      </c>
    </row>
    <row r="192" spans="1:11" ht="78.75" x14ac:dyDescent="0.2">
      <c r="A192" s="6" t="s">
        <v>1308</v>
      </c>
      <c r="B192" s="6" t="s">
        <v>1308</v>
      </c>
      <c r="C192" s="6" t="s">
        <v>160</v>
      </c>
      <c r="D192" s="6" t="s">
        <v>1309</v>
      </c>
      <c r="E192" s="6" t="s">
        <v>30</v>
      </c>
      <c r="F192" s="6" t="s">
        <v>2724</v>
      </c>
      <c r="G192" s="6" t="s">
        <v>18</v>
      </c>
      <c r="H192" s="43">
        <v>8</v>
      </c>
      <c r="I192" s="42">
        <f t="shared" si="4"/>
        <v>4</v>
      </c>
      <c r="J192" s="7">
        <v>29.800000000000004</v>
      </c>
      <c r="K192" s="8">
        <f t="shared" si="5"/>
        <v>119.20000000000002</v>
      </c>
    </row>
    <row r="193" spans="1:11" ht="45" x14ac:dyDescent="0.2">
      <c r="A193" s="5" t="s">
        <v>1310</v>
      </c>
      <c r="B193" s="5" t="s">
        <v>1311</v>
      </c>
      <c r="C193" s="5" t="s">
        <v>297</v>
      </c>
      <c r="D193" s="5" t="s">
        <v>1312</v>
      </c>
      <c r="E193" s="5" t="s">
        <v>30</v>
      </c>
      <c r="F193" s="5" t="s">
        <v>39</v>
      </c>
      <c r="G193" s="6" t="s">
        <v>18</v>
      </c>
      <c r="H193" s="43">
        <v>46</v>
      </c>
      <c r="I193" s="42">
        <f t="shared" si="4"/>
        <v>23</v>
      </c>
      <c r="J193" s="7">
        <v>99</v>
      </c>
      <c r="K193" s="8">
        <f t="shared" si="5"/>
        <v>2277</v>
      </c>
    </row>
    <row r="194" spans="1:11" ht="56.25" x14ac:dyDescent="0.2">
      <c r="A194" s="5" t="s">
        <v>1313</v>
      </c>
      <c r="B194" s="5" t="s">
        <v>1314</v>
      </c>
      <c r="C194" s="5" t="s">
        <v>10</v>
      </c>
      <c r="D194" s="5" t="s">
        <v>1315</v>
      </c>
      <c r="E194" s="5" t="s">
        <v>78</v>
      </c>
      <c r="F194" s="5"/>
      <c r="G194" s="6" t="s">
        <v>12</v>
      </c>
      <c r="H194" s="43">
        <v>72</v>
      </c>
      <c r="I194" s="42">
        <f t="shared" si="4"/>
        <v>36</v>
      </c>
      <c r="J194" s="7">
        <v>80</v>
      </c>
      <c r="K194" s="8">
        <f t="shared" si="5"/>
        <v>2880</v>
      </c>
    </row>
    <row r="195" spans="1:11" ht="56.25" x14ac:dyDescent="0.2">
      <c r="A195" s="5" t="s">
        <v>1313</v>
      </c>
      <c r="B195" s="5" t="s">
        <v>1314</v>
      </c>
      <c r="C195" s="5" t="s">
        <v>10</v>
      </c>
      <c r="D195" s="5" t="s">
        <v>1315</v>
      </c>
      <c r="E195" s="5" t="s">
        <v>55</v>
      </c>
      <c r="F195" s="5"/>
      <c r="G195" s="6" t="s">
        <v>12</v>
      </c>
      <c r="H195" s="43">
        <v>54</v>
      </c>
      <c r="I195" s="42">
        <f t="shared" si="4"/>
        <v>27</v>
      </c>
      <c r="J195" s="7">
        <v>123.77</v>
      </c>
      <c r="K195" s="8">
        <f t="shared" si="5"/>
        <v>3341.79</v>
      </c>
    </row>
    <row r="196" spans="1:11" ht="22.5" x14ac:dyDescent="0.2">
      <c r="A196" s="5" t="s">
        <v>1316</v>
      </c>
      <c r="B196" s="5" t="s">
        <v>1317</v>
      </c>
      <c r="C196" s="5" t="s">
        <v>139</v>
      </c>
      <c r="D196" s="5" t="s">
        <v>1318</v>
      </c>
      <c r="E196" s="5" t="s">
        <v>172</v>
      </c>
      <c r="F196" s="5" t="s">
        <v>39</v>
      </c>
      <c r="G196" s="6" t="s">
        <v>18</v>
      </c>
      <c r="H196" s="43">
        <v>46</v>
      </c>
      <c r="I196" s="42">
        <f t="shared" ref="I196:I259" si="6">H196/2</f>
        <v>23</v>
      </c>
      <c r="J196" s="7">
        <v>128.00000000000003</v>
      </c>
      <c r="K196" s="8">
        <f t="shared" ref="K196:K259" si="7">I196*J196</f>
        <v>2944.0000000000005</v>
      </c>
    </row>
    <row r="197" spans="1:11" x14ac:dyDescent="0.2">
      <c r="A197" s="5" t="s">
        <v>1316</v>
      </c>
      <c r="B197" s="5" t="s">
        <v>1317</v>
      </c>
      <c r="C197" s="5" t="s">
        <v>160</v>
      </c>
      <c r="D197" s="5" t="s">
        <v>1319</v>
      </c>
      <c r="E197" s="5" t="s">
        <v>30</v>
      </c>
      <c r="F197" s="5" t="s">
        <v>39</v>
      </c>
      <c r="G197" s="6" t="s">
        <v>18</v>
      </c>
      <c r="H197" s="43">
        <v>28</v>
      </c>
      <c r="I197" s="42">
        <f t="shared" si="6"/>
        <v>14</v>
      </c>
      <c r="J197" s="7">
        <v>91</v>
      </c>
      <c r="K197" s="8">
        <f t="shared" si="7"/>
        <v>1274</v>
      </c>
    </row>
    <row r="198" spans="1:11" ht="56.25" x14ac:dyDescent="0.2">
      <c r="A198" s="5" t="s">
        <v>1320</v>
      </c>
      <c r="B198" s="5" t="s">
        <v>1321</v>
      </c>
      <c r="C198" s="5" t="s">
        <v>10</v>
      </c>
      <c r="D198" s="5" t="s">
        <v>1322</v>
      </c>
      <c r="E198" s="5" t="s">
        <v>78</v>
      </c>
      <c r="F198" s="5"/>
      <c r="G198" s="6" t="s">
        <v>12</v>
      </c>
      <c r="H198" s="9">
        <v>100</v>
      </c>
      <c r="I198" s="14">
        <f t="shared" si="6"/>
        <v>50</v>
      </c>
      <c r="J198" s="7">
        <v>130</v>
      </c>
      <c r="K198" s="8">
        <f t="shared" si="7"/>
        <v>6500</v>
      </c>
    </row>
    <row r="199" spans="1:11" ht="56.25" x14ac:dyDescent="0.2">
      <c r="A199" s="5" t="s">
        <v>1320</v>
      </c>
      <c r="B199" s="5" t="s">
        <v>1321</v>
      </c>
      <c r="C199" s="5" t="s">
        <v>10</v>
      </c>
      <c r="D199" s="5" t="s">
        <v>1322</v>
      </c>
      <c r="E199" s="5" t="s">
        <v>78</v>
      </c>
      <c r="F199" s="5"/>
      <c r="G199" s="6" t="s">
        <v>12</v>
      </c>
      <c r="H199" s="43">
        <v>70</v>
      </c>
      <c r="I199" s="42">
        <f t="shared" si="6"/>
        <v>35</v>
      </c>
      <c r="J199" s="7">
        <v>127</v>
      </c>
      <c r="K199" s="8">
        <f t="shared" si="7"/>
        <v>4445</v>
      </c>
    </row>
    <row r="200" spans="1:11" ht="78.75" x14ac:dyDescent="0.2">
      <c r="A200" s="5" t="s">
        <v>1323</v>
      </c>
      <c r="B200" s="5" t="s">
        <v>1324</v>
      </c>
      <c r="C200" s="5" t="s">
        <v>297</v>
      </c>
      <c r="D200" s="5" t="s">
        <v>1325</v>
      </c>
      <c r="E200" s="5" t="s">
        <v>30</v>
      </c>
      <c r="F200" s="5"/>
      <c r="G200" s="6" t="s">
        <v>12</v>
      </c>
      <c r="H200" s="9">
        <v>6</v>
      </c>
      <c r="I200" s="14">
        <f t="shared" si="6"/>
        <v>3</v>
      </c>
      <c r="J200" s="7">
        <v>110</v>
      </c>
      <c r="K200" s="8">
        <f t="shared" si="7"/>
        <v>330</v>
      </c>
    </row>
    <row r="201" spans="1:11" ht="22.5" x14ac:dyDescent="0.2">
      <c r="A201" s="5" t="s">
        <v>1326</v>
      </c>
      <c r="B201" s="5" t="s">
        <v>1327</v>
      </c>
      <c r="C201" s="5" t="s">
        <v>139</v>
      </c>
      <c r="D201" s="5" t="s">
        <v>1328</v>
      </c>
      <c r="E201" s="5" t="s">
        <v>91</v>
      </c>
      <c r="F201" s="5"/>
      <c r="G201" s="6" t="s">
        <v>12</v>
      </c>
      <c r="H201" s="43">
        <v>6</v>
      </c>
      <c r="I201" s="42">
        <f t="shared" si="6"/>
        <v>3</v>
      </c>
      <c r="J201" s="7">
        <v>101</v>
      </c>
      <c r="K201" s="8">
        <f t="shared" si="7"/>
        <v>303</v>
      </c>
    </row>
    <row r="202" spans="1:11" ht="22.5" x14ac:dyDescent="0.2">
      <c r="A202" s="5" t="s">
        <v>1326</v>
      </c>
      <c r="B202" s="5" t="s">
        <v>1327</v>
      </c>
      <c r="C202" s="5" t="s">
        <v>15</v>
      </c>
      <c r="D202" s="5" t="s">
        <v>1329</v>
      </c>
      <c r="E202" s="5" t="s">
        <v>194</v>
      </c>
      <c r="F202" s="5" t="s">
        <v>24</v>
      </c>
      <c r="G202" s="6" t="s">
        <v>12</v>
      </c>
      <c r="H202" s="43">
        <v>6</v>
      </c>
      <c r="I202" s="42">
        <f t="shared" si="6"/>
        <v>3</v>
      </c>
      <c r="J202" s="7">
        <v>223.65</v>
      </c>
      <c r="K202" s="8">
        <f t="shared" si="7"/>
        <v>670.95</v>
      </c>
    </row>
    <row r="203" spans="1:11" ht="22.5" x14ac:dyDescent="0.2">
      <c r="A203" s="5" t="s">
        <v>1326</v>
      </c>
      <c r="B203" s="5" t="s">
        <v>1327</v>
      </c>
      <c r="C203" s="5" t="s">
        <v>15</v>
      </c>
      <c r="D203" s="5" t="s">
        <v>1329</v>
      </c>
      <c r="E203" s="5" t="s">
        <v>303</v>
      </c>
      <c r="F203" s="5" t="s">
        <v>24</v>
      </c>
      <c r="G203" s="6" t="s">
        <v>12</v>
      </c>
      <c r="H203" s="9">
        <v>50</v>
      </c>
      <c r="I203" s="14">
        <f t="shared" si="6"/>
        <v>25</v>
      </c>
      <c r="J203" s="7">
        <v>235</v>
      </c>
      <c r="K203" s="8">
        <f t="shared" si="7"/>
        <v>5875</v>
      </c>
    </row>
    <row r="204" spans="1:11" ht="33.75" x14ac:dyDescent="0.2">
      <c r="A204" s="5" t="s">
        <v>1330</v>
      </c>
      <c r="B204" s="5" t="s">
        <v>206</v>
      </c>
      <c r="C204" s="5" t="s">
        <v>847</v>
      </c>
      <c r="D204" s="5" t="s">
        <v>1331</v>
      </c>
      <c r="E204" s="5" t="s">
        <v>1332</v>
      </c>
      <c r="F204" s="5"/>
      <c r="G204" s="6" t="s">
        <v>12</v>
      </c>
      <c r="H204" s="43">
        <v>36</v>
      </c>
      <c r="I204" s="42">
        <f t="shared" si="6"/>
        <v>18</v>
      </c>
      <c r="J204" s="7">
        <v>116.5</v>
      </c>
      <c r="K204" s="8">
        <f t="shared" si="7"/>
        <v>2097</v>
      </c>
    </row>
    <row r="205" spans="1:11" ht="45" x14ac:dyDescent="0.2">
      <c r="A205" s="5" t="s">
        <v>1333</v>
      </c>
      <c r="B205" s="5" t="s">
        <v>1334</v>
      </c>
      <c r="C205" s="5" t="s">
        <v>23</v>
      </c>
      <c r="D205" s="5" t="s">
        <v>1335</v>
      </c>
      <c r="E205" s="5" t="s">
        <v>78</v>
      </c>
      <c r="F205" s="5"/>
      <c r="G205" s="6" t="s">
        <v>12</v>
      </c>
      <c r="H205" s="43">
        <v>1.8</v>
      </c>
      <c r="I205" s="42">
        <f t="shared" si="6"/>
        <v>0.9</v>
      </c>
      <c r="J205" s="7">
        <v>263.7</v>
      </c>
      <c r="K205" s="8">
        <f t="shared" si="7"/>
        <v>237.32999999999998</v>
      </c>
    </row>
    <row r="206" spans="1:11" ht="45" x14ac:dyDescent="0.2">
      <c r="A206" s="5" t="s">
        <v>1333</v>
      </c>
      <c r="B206" s="5" t="s">
        <v>1334</v>
      </c>
      <c r="C206" s="5" t="s">
        <v>23</v>
      </c>
      <c r="D206" s="5" t="s">
        <v>1335</v>
      </c>
      <c r="E206" s="5" t="s">
        <v>67</v>
      </c>
      <c r="F206" s="5"/>
      <c r="G206" s="6" t="s">
        <v>12</v>
      </c>
      <c r="H206" s="43">
        <v>1.8</v>
      </c>
      <c r="I206" s="42">
        <f t="shared" si="6"/>
        <v>0.9</v>
      </c>
      <c r="J206" s="7">
        <v>363</v>
      </c>
      <c r="K206" s="8">
        <f t="shared" si="7"/>
        <v>326.7</v>
      </c>
    </row>
    <row r="207" spans="1:11" ht="45" x14ac:dyDescent="0.2">
      <c r="A207" s="5" t="s">
        <v>1333</v>
      </c>
      <c r="B207" s="5" t="s">
        <v>1334</v>
      </c>
      <c r="C207" s="5" t="s">
        <v>23</v>
      </c>
      <c r="D207" s="5" t="s">
        <v>1335</v>
      </c>
      <c r="E207" s="5" t="s">
        <v>99</v>
      </c>
      <c r="F207" s="5"/>
      <c r="G207" s="6" t="s">
        <v>12</v>
      </c>
      <c r="H207" s="43">
        <v>1.8</v>
      </c>
      <c r="I207" s="42">
        <f t="shared" si="6"/>
        <v>0.9</v>
      </c>
      <c r="J207" s="7">
        <v>202.21</v>
      </c>
      <c r="K207" s="8">
        <f t="shared" si="7"/>
        <v>181.989</v>
      </c>
    </row>
    <row r="208" spans="1:11" ht="22.5" x14ac:dyDescent="0.2">
      <c r="A208" s="5" t="s">
        <v>1336</v>
      </c>
      <c r="B208" s="5" t="s">
        <v>1193</v>
      </c>
      <c r="C208" s="5" t="s">
        <v>187</v>
      </c>
      <c r="D208" s="5" t="s">
        <v>1337</v>
      </c>
      <c r="E208" s="5" t="s">
        <v>58</v>
      </c>
      <c r="F208" s="5"/>
      <c r="G208" s="6" t="s">
        <v>12</v>
      </c>
      <c r="H208" s="43">
        <v>170</v>
      </c>
      <c r="I208" s="42">
        <f t="shared" si="6"/>
        <v>85</v>
      </c>
      <c r="J208" s="7">
        <v>17.899999999999995</v>
      </c>
      <c r="K208" s="8">
        <f t="shared" si="7"/>
        <v>1521.4999999999995</v>
      </c>
    </row>
    <row r="209" spans="1:11" ht="22.5" x14ac:dyDescent="0.2">
      <c r="A209" s="5" t="s">
        <v>1336</v>
      </c>
      <c r="B209" s="5" t="s">
        <v>1193</v>
      </c>
      <c r="C209" s="5" t="s">
        <v>187</v>
      </c>
      <c r="D209" s="5" t="s">
        <v>1195</v>
      </c>
      <c r="E209" s="5" t="s">
        <v>58</v>
      </c>
      <c r="F209" s="5"/>
      <c r="G209" s="6" t="s">
        <v>12</v>
      </c>
      <c r="H209" s="9">
        <v>30</v>
      </c>
      <c r="I209" s="14">
        <f t="shared" si="6"/>
        <v>15</v>
      </c>
      <c r="J209" s="7">
        <v>20</v>
      </c>
      <c r="K209" s="8">
        <f t="shared" si="7"/>
        <v>300</v>
      </c>
    </row>
    <row r="210" spans="1:11" ht="22.5" x14ac:dyDescent="0.2">
      <c r="A210" s="5" t="s">
        <v>1336</v>
      </c>
      <c r="B210" s="5" t="s">
        <v>1193</v>
      </c>
      <c r="C210" s="5" t="s">
        <v>187</v>
      </c>
      <c r="D210" s="5" t="s">
        <v>1195</v>
      </c>
      <c r="E210" s="5" t="s">
        <v>58</v>
      </c>
      <c r="F210" s="5"/>
      <c r="G210" s="6" t="s">
        <v>12</v>
      </c>
      <c r="H210" s="43">
        <v>500</v>
      </c>
      <c r="I210" s="42">
        <f t="shared" si="6"/>
        <v>250</v>
      </c>
      <c r="J210" s="7">
        <v>18.920000000000002</v>
      </c>
      <c r="K210" s="8">
        <f t="shared" si="7"/>
        <v>4730</v>
      </c>
    </row>
    <row r="211" spans="1:11" ht="22.5" x14ac:dyDescent="0.2">
      <c r="A211" s="5" t="s">
        <v>1336</v>
      </c>
      <c r="B211" s="5" t="s">
        <v>1193</v>
      </c>
      <c r="C211" s="5" t="s">
        <v>628</v>
      </c>
      <c r="D211" s="5" t="s">
        <v>1338</v>
      </c>
      <c r="E211" s="5" t="s">
        <v>58</v>
      </c>
      <c r="F211" s="5"/>
      <c r="G211" s="6" t="s">
        <v>12</v>
      </c>
      <c r="H211" s="43">
        <v>46</v>
      </c>
      <c r="I211" s="42">
        <f t="shared" si="6"/>
        <v>23</v>
      </c>
      <c r="J211" s="7">
        <v>52.689999999999991</v>
      </c>
      <c r="K211" s="8">
        <f t="shared" si="7"/>
        <v>1211.8699999999999</v>
      </c>
    </row>
    <row r="212" spans="1:11" ht="22.5" x14ac:dyDescent="0.2">
      <c r="A212" s="5" t="s">
        <v>1336</v>
      </c>
      <c r="B212" s="5" t="s">
        <v>1193</v>
      </c>
      <c r="C212" s="5" t="s">
        <v>628</v>
      </c>
      <c r="D212" s="5" t="s">
        <v>1247</v>
      </c>
      <c r="E212" s="5" t="s">
        <v>58</v>
      </c>
      <c r="F212" s="5"/>
      <c r="G212" s="6" t="s">
        <v>12</v>
      </c>
      <c r="H212" s="43">
        <v>46</v>
      </c>
      <c r="I212" s="42">
        <f t="shared" si="6"/>
        <v>23</v>
      </c>
      <c r="J212" s="7">
        <v>53.999999999999993</v>
      </c>
      <c r="K212" s="8">
        <f t="shared" si="7"/>
        <v>1241.9999999999998</v>
      </c>
    </row>
    <row r="213" spans="1:11" ht="22.5" x14ac:dyDescent="0.2">
      <c r="A213" s="5" t="s">
        <v>1339</v>
      </c>
      <c r="B213" s="5" t="s">
        <v>1193</v>
      </c>
      <c r="C213" s="5" t="s">
        <v>187</v>
      </c>
      <c r="D213" s="5" t="s">
        <v>1195</v>
      </c>
      <c r="E213" s="5" t="s">
        <v>58</v>
      </c>
      <c r="F213" s="5"/>
      <c r="G213" s="6" t="s">
        <v>12</v>
      </c>
      <c r="H213" s="43">
        <v>10</v>
      </c>
      <c r="I213" s="42">
        <f t="shared" si="6"/>
        <v>5</v>
      </c>
      <c r="J213" s="7">
        <v>65.890000000000015</v>
      </c>
      <c r="K213" s="8">
        <f t="shared" si="7"/>
        <v>329.45000000000005</v>
      </c>
    </row>
    <row r="214" spans="1:11" ht="22.5" x14ac:dyDescent="0.2">
      <c r="A214" s="5" t="s">
        <v>1339</v>
      </c>
      <c r="B214" s="5" t="s">
        <v>1193</v>
      </c>
      <c r="C214" s="5" t="s">
        <v>628</v>
      </c>
      <c r="D214" s="5" t="s">
        <v>1338</v>
      </c>
      <c r="E214" s="5" t="s">
        <v>1248</v>
      </c>
      <c r="F214" s="5"/>
      <c r="G214" s="6" t="s">
        <v>12</v>
      </c>
      <c r="H214" s="43">
        <v>13.5</v>
      </c>
      <c r="I214" s="42">
        <f t="shared" si="6"/>
        <v>6.75</v>
      </c>
      <c r="J214" s="7">
        <v>122</v>
      </c>
      <c r="K214" s="8">
        <f t="shared" si="7"/>
        <v>823.5</v>
      </c>
    </row>
    <row r="215" spans="1:11" ht="22.5" x14ac:dyDescent="0.2">
      <c r="A215" s="5" t="s">
        <v>1339</v>
      </c>
      <c r="B215" s="5" t="s">
        <v>1193</v>
      </c>
      <c r="C215" s="5" t="s">
        <v>628</v>
      </c>
      <c r="D215" s="5" t="s">
        <v>1338</v>
      </c>
      <c r="E215" s="5" t="s">
        <v>1248</v>
      </c>
      <c r="F215" s="5"/>
      <c r="G215" s="6" t="s">
        <v>12</v>
      </c>
      <c r="H215" s="43">
        <v>10</v>
      </c>
      <c r="I215" s="42">
        <f t="shared" si="6"/>
        <v>5</v>
      </c>
      <c r="J215" s="7">
        <v>63</v>
      </c>
      <c r="K215" s="8">
        <f t="shared" si="7"/>
        <v>315</v>
      </c>
    </row>
    <row r="216" spans="1:11" ht="22.5" x14ac:dyDescent="0.2">
      <c r="A216" s="5" t="s">
        <v>1339</v>
      </c>
      <c r="B216" s="5" t="s">
        <v>1193</v>
      </c>
      <c r="C216" s="5" t="s">
        <v>628</v>
      </c>
      <c r="D216" s="5" t="s">
        <v>1247</v>
      </c>
      <c r="E216" s="5" t="s">
        <v>1248</v>
      </c>
      <c r="F216" s="5"/>
      <c r="G216" s="6" t="s">
        <v>12</v>
      </c>
      <c r="H216" s="43">
        <v>42</v>
      </c>
      <c r="I216" s="42">
        <f t="shared" si="6"/>
        <v>21</v>
      </c>
      <c r="J216" s="7">
        <v>131.19000000000003</v>
      </c>
      <c r="K216" s="8">
        <f t="shared" si="7"/>
        <v>2754.9900000000007</v>
      </c>
    </row>
    <row r="217" spans="1:11" ht="33.75" x14ac:dyDescent="0.2">
      <c r="A217" s="5" t="s">
        <v>1340</v>
      </c>
      <c r="B217" s="5" t="s">
        <v>1341</v>
      </c>
      <c r="C217" s="5" t="s">
        <v>628</v>
      </c>
      <c r="D217" s="5" t="s">
        <v>1342</v>
      </c>
      <c r="E217" s="5" t="s">
        <v>1343</v>
      </c>
      <c r="F217" s="5" t="s">
        <v>39</v>
      </c>
      <c r="G217" s="6" t="s">
        <v>18</v>
      </c>
      <c r="H217" s="9">
        <v>10</v>
      </c>
      <c r="I217" s="14">
        <f t="shared" si="6"/>
        <v>5</v>
      </c>
      <c r="J217" s="7">
        <v>70</v>
      </c>
      <c r="K217" s="8">
        <f t="shared" si="7"/>
        <v>350</v>
      </c>
    </row>
    <row r="218" spans="1:11" ht="22.5" x14ac:dyDescent="0.2">
      <c r="A218" s="5" t="s">
        <v>1344</v>
      </c>
      <c r="B218" s="5" t="s">
        <v>1061</v>
      </c>
      <c r="C218" s="5" t="s">
        <v>436</v>
      </c>
      <c r="D218" s="5" t="s">
        <v>1345</v>
      </c>
      <c r="E218" s="5" t="s">
        <v>1152</v>
      </c>
      <c r="F218" s="10"/>
      <c r="G218" s="6" t="s">
        <v>12</v>
      </c>
      <c r="H218" s="43">
        <v>13.5</v>
      </c>
      <c r="I218" s="42">
        <f t="shared" si="6"/>
        <v>6.75</v>
      </c>
      <c r="J218" s="7">
        <v>198</v>
      </c>
      <c r="K218" s="8">
        <f t="shared" si="7"/>
        <v>1336.5</v>
      </c>
    </row>
    <row r="219" spans="1:11" ht="45" x14ac:dyDescent="0.2">
      <c r="A219" s="5" t="s">
        <v>1346</v>
      </c>
      <c r="B219" s="5" t="s">
        <v>1347</v>
      </c>
      <c r="C219" s="5" t="s">
        <v>628</v>
      </c>
      <c r="D219" s="5" t="s">
        <v>1348</v>
      </c>
      <c r="E219" s="5" t="s">
        <v>1349</v>
      </c>
      <c r="F219" s="5"/>
      <c r="G219" s="6" t="s">
        <v>12</v>
      </c>
      <c r="H219" s="43">
        <v>8</v>
      </c>
      <c r="I219" s="42">
        <f t="shared" si="6"/>
        <v>4</v>
      </c>
      <c r="J219" s="7">
        <v>202.5</v>
      </c>
      <c r="K219" s="8">
        <f t="shared" si="7"/>
        <v>810</v>
      </c>
    </row>
    <row r="220" spans="1:11" ht="33.75" x14ac:dyDescent="0.2">
      <c r="A220" s="5" t="s">
        <v>1344</v>
      </c>
      <c r="B220" s="5" t="s">
        <v>1061</v>
      </c>
      <c r="C220" s="5" t="s">
        <v>1350</v>
      </c>
      <c r="D220" s="5" t="s">
        <v>1351</v>
      </c>
      <c r="E220" s="5" t="s">
        <v>30</v>
      </c>
      <c r="F220" s="5" t="s">
        <v>39</v>
      </c>
      <c r="G220" s="6" t="s">
        <v>18</v>
      </c>
      <c r="H220" s="43">
        <v>46</v>
      </c>
      <c r="I220" s="42">
        <f t="shared" si="6"/>
        <v>23</v>
      </c>
      <c r="J220" s="7">
        <v>325</v>
      </c>
      <c r="K220" s="8">
        <f t="shared" si="7"/>
        <v>7475</v>
      </c>
    </row>
    <row r="221" spans="1:11" ht="78.75" x14ac:dyDescent="0.2">
      <c r="A221" s="5" t="s">
        <v>1344</v>
      </c>
      <c r="B221" s="5" t="s">
        <v>1061</v>
      </c>
      <c r="C221" s="5" t="s">
        <v>160</v>
      </c>
      <c r="D221" s="5" t="s">
        <v>1072</v>
      </c>
      <c r="E221" s="5" t="s">
        <v>30</v>
      </c>
      <c r="F221" s="6" t="s">
        <v>2724</v>
      </c>
      <c r="G221" s="6" t="s">
        <v>12</v>
      </c>
      <c r="H221" s="9">
        <v>6</v>
      </c>
      <c r="I221" s="14">
        <f t="shared" si="6"/>
        <v>3</v>
      </c>
      <c r="J221" s="7">
        <v>201</v>
      </c>
      <c r="K221" s="8">
        <f t="shared" si="7"/>
        <v>603</v>
      </c>
    </row>
    <row r="222" spans="1:11" ht="78.75" x14ac:dyDescent="0.2">
      <c r="A222" s="5" t="s">
        <v>1344</v>
      </c>
      <c r="B222" s="5" t="s">
        <v>1061</v>
      </c>
      <c r="C222" s="5" t="s">
        <v>160</v>
      </c>
      <c r="D222" s="5" t="s">
        <v>1072</v>
      </c>
      <c r="E222" s="5" t="s">
        <v>30</v>
      </c>
      <c r="F222" s="6" t="s">
        <v>2724</v>
      </c>
      <c r="G222" s="6" t="s">
        <v>18</v>
      </c>
      <c r="H222" s="43">
        <v>82</v>
      </c>
      <c r="I222" s="42">
        <f t="shared" si="6"/>
        <v>41</v>
      </c>
      <c r="J222" s="7">
        <v>201.6</v>
      </c>
      <c r="K222" s="8">
        <f t="shared" si="7"/>
        <v>8265.6</v>
      </c>
    </row>
    <row r="223" spans="1:11" ht="78.75" x14ac:dyDescent="0.2">
      <c r="A223" s="5" t="s">
        <v>1344</v>
      </c>
      <c r="B223" s="5" t="s">
        <v>1061</v>
      </c>
      <c r="C223" s="5" t="s">
        <v>160</v>
      </c>
      <c r="D223" s="5" t="s">
        <v>1352</v>
      </c>
      <c r="E223" s="5" t="s">
        <v>30</v>
      </c>
      <c r="F223" s="6" t="s">
        <v>2724</v>
      </c>
      <c r="G223" s="6" t="s">
        <v>18</v>
      </c>
      <c r="H223" s="43">
        <v>42</v>
      </c>
      <c r="I223" s="42">
        <f t="shared" si="6"/>
        <v>21</v>
      </c>
      <c r="J223" s="7">
        <v>248</v>
      </c>
      <c r="K223" s="8">
        <f t="shared" si="7"/>
        <v>5208</v>
      </c>
    </row>
    <row r="224" spans="1:11" ht="22.5" x14ac:dyDescent="0.2">
      <c r="A224" s="5" t="s">
        <v>1344</v>
      </c>
      <c r="B224" s="5" t="s">
        <v>1061</v>
      </c>
      <c r="C224" s="5" t="s">
        <v>10</v>
      </c>
      <c r="D224" s="5" t="s">
        <v>1069</v>
      </c>
      <c r="E224" s="5" t="s">
        <v>55</v>
      </c>
      <c r="F224" s="5"/>
      <c r="G224" s="6" t="s">
        <v>12</v>
      </c>
      <c r="H224" s="43">
        <v>24</v>
      </c>
      <c r="I224" s="42">
        <f t="shared" si="6"/>
        <v>12</v>
      </c>
      <c r="J224" s="7">
        <v>186.00000000000003</v>
      </c>
      <c r="K224" s="8">
        <f t="shared" si="7"/>
        <v>2232.0000000000005</v>
      </c>
    </row>
    <row r="225" spans="1:11" ht="22.5" x14ac:dyDescent="0.2">
      <c r="A225" s="5" t="s">
        <v>1344</v>
      </c>
      <c r="B225" s="5" t="s">
        <v>1061</v>
      </c>
      <c r="C225" s="5" t="s">
        <v>10</v>
      </c>
      <c r="D225" s="5" t="s">
        <v>1069</v>
      </c>
      <c r="E225" s="5" t="s">
        <v>13</v>
      </c>
      <c r="F225" s="5"/>
      <c r="G225" s="6" t="s">
        <v>12</v>
      </c>
      <c r="H225" s="43">
        <v>8</v>
      </c>
      <c r="I225" s="42">
        <f t="shared" si="6"/>
        <v>4</v>
      </c>
      <c r="J225" s="7">
        <v>301.7</v>
      </c>
      <c r="K225" s="8">
        <f t="shared" si="7"/>
        <v>1206.8</v>
      </c>
    </row>
    <row r="226" spans="1:11" ht="33.75" x14ac:dyDescent="0.2">
      <c r="A226" s="5" t="s">
        <v>1353</v>
      </c>
      <c r="B226" s="5" t="s">
        <v>1354</v>
      </c>
      <c r="C226" s="5" t="s">
        <v>127</v>
      </c>
      <c r="D226" s="5" t="s">
        <v>1355</v>
      </c>
      <c r="E226" s="5" t="s">
        <v>55</v>
      </c>
      <c r="F226" s="5"/>
      <c r="G226" s="6" t="s">
        <v>12</v>
      </c>
      <c r="H226" s="9">
        <v>10</v>
      </c>
      <c r="I226" s="14">
        <f t="shared" si="6"/>
        <v>5</v>
      </c>
      <c r="J226" s="7">
        <v>110</v>
      </c>
      <c r="K226" s="8">
        <f t="shared" si="7"/>
        <v>550</v>
      </c>
    </row>
    <row r="227" spans="1:11" ht="22.5" x14ac:dyDescent="0.2">
      <c r="A227" s="5" t="s">
        <v>1356</v>
      </c>
      <c r="B227" s="5" t="s">
        <v>1357</v>
      </c>
      <c r="C227" s="5" t="s">
        <v>10</v>
      </c>
      <c r="D227" s="5" t="s">
        <v>1358</v>
      </c>
      <c r="E227" s="5" t="s">
        <v>55</v>
      </c>
      <c r="F227" s="5"/>
      <c r="G227" s="6" t="s">
        <v>12</v>
      </c>
      <c r="H227" s="9">
        <v>10</v>
      </c>
      <c r="I227" s="14">
        <f t="shared" si="6"/>
        <v>5</v>
      </c>
      <c r="J227" s="7">
        <v>212</v>
      </c>
      <c r="K227" s="8">
        <f t="shared" si="7"/>
        <v>1060</v>
      </c>
    </row>
    <row r="228" spans="1:11" ht="22.5" x14ac:dyDescent="0.2">
      <c r="A228" s="5" t="s">
        <v>1356</v>
      </c>
      <c r="B228" s="5" t="s">
        <v>1357</v>
      </c>
      <c r="C228" s="5" t="s">
        <v>10</v>
      </c>
      <c r="D228" s="5" t="s">
        <v>1358</v>
      </c>
      <c r="E228" s="5" t="s">
        <v>55</v>
      </c>
      <c r="F228" s="5"/>
      <c r="G228" s="6" t="s">
        <v>12</v>
      </c>
      <c r="H228" s="43">
        <v>90</v>
      </c>
      <c r="I228" s="42">
        <f t="shared" si="6"/>
        <v>45</v>
      </c>
      <c r="J228" s="7">
        <v>203.00000000000003</v>
      </c>
      <c r="K228" s="8">
        <f t="shared" si="7"/>
        <v>9135.0000000000018</v>
      </c>
    </row>
    <row r="229" spans="1:11" ht="22.5" x14ac:dyDescent="0.2">
      <c r="A229" s="5" t="s">
        <v>1359</v>
      </c>
      <c r="B229" s="5" t="s">
        <v>1360</v>
      </c>
      <c r="C229" s="5" t="s">
        <v>127</v>
      </c>
      <c r="D229" s="5" t="s">
        <v>1361</v>
      </c>
      <c r="E229" s="5" t="s">
        <v>22</v>
      </c>
      <c r="F229" s="5"/>
      <c r="G229" s="6" t="s">
        <v>12</v>
      </c>
      <c r="H229" s="9">
        <v>30</v>
      </c>
      <c r="I229" s="14">
        <f t="shared" si="6"/>
        <v>15</v>
      </c>
      <c r="J229" s="7">
        <v>96</v>
      </c>
      <c r="K229" s="8">
        <f t="shared" si="7"/>
        <v>1440</v>
      </c>
    </row>
    <row r="230" spans="1:11" ht="22.5" x14ac:dyDescent="0.2">
      <c r="A230" s="5" t="s">
        <v>1359</v>
      </c>
      <c r="B230" s="5" t="s">
        <v>1360</v>
      </c>
      <c r="C230" s="5" t="s">
        <v>127</v>
      </c>
      <c r="D230" s="5" t="s">
        <v>1361</v>
      </c>
      <c r="E230" s="5" t="s">
        <v>22</v>
      </c>
      <c r="F230" s="5"/>
      <c r="G230" s="6" t="s">
        <v>12</v>
      </c>
      <c r="H230" s="43">
        <v>298</v>
      </c>
      <c r="I230" s="42">
        <f t="shared" si="6"/>
        <v>149</v>
      </c>
      <c r="J230" s="7">
        <v>87.22</v>
      </c>
      <c r="K230" s="8">
        <f t="shared" si="7"/>
        <v>12995.78</v>
      </c>
    </row>
    <row r="231" spans="1:11" ht="56.25" x14ac:dyDescent="0.2">
      <c r="A231" s="5" t="s">
        <v>1362</v>
      </c>
      <c r="B231" s="5" t="s">
        <v>1363</v>
      </c>
      <c r="C231" s="5" t="s">
        <v>29</v>
      </c>
      <c r="D231" s="5" t="s">
        <v>1364</v>
      </c>
      <c r="E231" s="5" t="s">
        <v>1365</v>
      </c>
      <c r="F231" s="5"/>
      <c r="G231" s="6" t="s">
        <v>12</v>
      </c>
      <c r="H231" s="43">
        <v>10</v>
      </c>
      <c r="I231" s="42">
        <f t="shared" si="6"/>
        <v>5</v>
      </c>
      <c r="J231" s="7">
        <v>51.389999999999993</v>
      </c>
      <c r="K231" s="8">
        <f t="shared" si="7"/>
        <v>256.95</v>
      </c>
    </row>
    <row r="232" spans="1:11" ht="168.75" x14ac:dyDescent="0.2">
      <c r="A232" s="5" t="s">
        <v>1366</v>
      </c>
      <c r="B232" s="5" t="s">
        <v>1367</v>
      </c>
      <c r="C232" s="5" t="s">
        <v>160</v>
      </c>
      <c r="D232" s="5" t="s">
        <v>1368</v>
      </c>
      <c r="E232" s="5" t="s">
        <v>474</v>
      </c>
      <c r="F232" s="5" t="s">
        <v>39</v>
      </c>
      <c r="G232" s="6" t="s">
        <v>18</v>
      </c>
      <c r="H232" s="43">
        <v>18</v>
      </c>
      <c r="I232" s="42">
        <f t="shared" si="6"/>
        <v>9</v>
      </c>
      <c r="J232" s="7">
        <v>86</v>
      </c>
      <c r="K232" s="8">
        <f t="shared" si="7"/>
        <v>774</v>
      </c>
    </row>
    <row r="233" spans="1:11" ht="157.5" x14ac:dyDescent="0.2">
      <c r="A233" s="6" t="s">
        <v>1369</v>
      </c>
      <c r="B233" s="5" t="s">
        <v>1367</v>
      </c>
      <c r="C233" s="6" t="s">
        <v>160</v>
      </c>
      <c r="D233" s="5" t="s">
        <v>1370</v>
      </c>
      <c r="E233" s="6" t="s">
        <v>1371</v>
      </c>
      <c r="F233" s="6" t="s">
        <v>39</v>
      </c>
      <c r="G233" s="6" t="s">
        <v>18</v>
      </c>
      <c r="H233" s="43">
        <v>160</v>
      </c>
      <c r="I233" s="42">
        <f t="shared" si="6"/>
        <v>80</v>
      </c>
      <c r="J233" s="7">
        <v>69.930000000000021</v>
      </c>
      <c r="K233" s="8">
        <f t="shared" si="7"/>
        <v>5594.4000000000015</v>
      </c>
    </row>
    <row r="234" spans="1:11" ht="22.5" x14ac:dyDescent="0.2">
      <c r="A234" s="5" t="s">
        <v>1372</v>
      </c>
      <c r="B234" s="5" t="s">
        <v>1303</v>
      </c>
      <c r="C234" s="5" t="s">
        <v>10</v>
      </c>
      <c r="D234" s="5" t="s">
        <v>1304</v>
      </c>
      <c r="E234" s="5" t="s">
        <v>78</v>
      </c>
      <c r="F234" s="5"/>
      <c r="G234" s="6" t="s">
        <v>12</v>
      </c>
      <c r="H234" s="43">
        <v>46</v>
      </c>
      <c r="I234" s="42">
        <f t="shared" si="6"/>
        <v>23</v>
      </c>
      <c r="J234" s="7">
        <v>106.06000000000002</v>
      </c>
      <c r="K234" s="8">
        <f t="shared" si="7"/>
        <v>2439.3800000000006</v>
      </c>
    </row>
    <row r="235" spans="1:11" ht="22.5" x14ac:dyDescent="0.2">
      <c r="A235" s="5" t="s">
        <v>1372</v>
      </c>
      <c r="B235" s="5" t="s">
        <v>1303</v>
      </c>
      <c r="C235" s="5" t="s">
        <v>10</v>
      </c>
      <c r="D235" s="5" t="s">
        <v>1304</v>
      </c>
      <c r="E235" s="5" t="s">
        <v>99</v>
      </c>
      <c r="F235" s="5"/>
      <c r="G235" s="6" t="s">
        <v>12</v>
      </c>
      <c r="H235" s="43">
        <v>10</v>
      </c>
      <c r="I235" s="42">
        <f t="shared" si="6"/>
        <v>5</v>
      </c>
      <c r="J235" s="7">
        <v>84.11</v>
      </c>
      <c r="K235" s="8">
        <f t="shared" si="7"/>
        <v>420.55</v>
      </c>
    </row>
    <row r="236" spans="1:11" ht="22.5" x14ac:dyDescent="0.2">
      <c r="A236" s="5" t="s">
        <v>1373</v>
      </c>
      <c r="B236" s="5" t="s">
        <v>1303</v>
      </c>
      <c r="C236" s="5" t="s">
        <v>10</v>
      </c>
      <c r="D236" s="5" t="s">
        <v>1304</v>
      </c>
      <c r="E236" s="5" t="s">
        <v>78</v>
      </c>
      <c r="F236" s="5"/>
      <c r="G236" s="6" t="s">
        <v>12</v>
      </c>
      <c r="H236" s="43">
        <v>270</v>
      </c>
      <c r="I236" s="42">
        <f t="shared" si="6"/>
        <v>135</v>
      </c>
      <c r="J236" s="7">
        <v>35.090000000000003</v>
      </c>
      <c r="K236" s="8">
        <f t="shared" si="7"/>
        <v>4737.1500000000005</v>
      </c>
    </row>
    <row r="237" spans="1:11" ht="22.5" x14ac:dyDescent="0.2">
      <c r="A237" s="5" t="s">
        <v>1303</v>
      </c>
      <c r="B237" s="5" t="s">
        <v>1303</v>
      </c>
      <c r="C237" s="5" t="s">
        <v>10</v>
      </c>
      <c r="D237" s="5" t="s">
        <v>1304</v>
      </c>
      <c r="E237" s="5" t="s">
        <v>78</v>
      </c>
      <c r="F237" s="5"/>
      <c r="G237" s="6" t="s">
        <v>12</v>
      </c>
      <c r="H237" s="43">
        <v>500</v>
      </c>
      <c r="I237" s="42">
        <f t="shared" si="6"/>
        <v>250</v>
      </c>
      <c r="J237" s="7">
        <v>13.000000000000002</v>
      </c>
      <c r="K237" s="8">
        <f t="shared" si="7"/>
        <v>3250.0000000000005</v>
      </c>
    </row>
    <row r="238" spans="1:11" ht="56.25" x14ac:dyDescent="0.2">
      <c r="A238" s="5" t="s">
        <v>1374</v>
      </c>
      <c r="B238" s="5" t="s">
        <v>69</v>
      </c>
      <c r="C238" s="5" t="s">
        <v>1276</v>
      </c>
      <c r="D238" s="5" t="s">
        <v>70</v>
      </c>
      <c r="E238" s="5" t="s">
        <v>173</v>
      </c>
      <c r="F238" s="5" t="s">
        <v>2699</v>
      </c>
      <c r="G238" s="6" t="s">
        <v>12</v>
      </c>
      <c r="H238" s="43">
        <v>118</v>
      </c>
      <c r="I238" s="42">
        <f t="shared" si="6"/>
        <v>59</v>
      </c>
      <c r="J238" s="7">
        <v>74.78</v>
      </c>
      <c r="K238" s="8">
        <f t="shared" si="7"/>
        <v>4412.0200000000004</v>
      </c>
    </row>
    <row r="239" spans="1:11" ht="33.75" x14ac:dyDescent="0.2">
      <c r="A239" s="5" t="s">
        <v>1375</v>
      </c>
      <c r="B239" s="5" t="s">
        <v>1042</v>
      </c>
      <c r="C239" s="5" t="s">
        <v>1376</v>
      </c>
      <c r="D239" s="5" t="s">
        <v>1377</v>
      </c>
      <c r="E239" s="5" t="s">
        <v>1378</v>
      </c>
      <c r="F239" s="5"/>
      <c r="G239" s="6" t="s">
        <v>12</v>
      </c>
      <c r="H239" s="43">
        <v>1.8</v>
      </c>
      <c r="I239" s="42">
        <f t="shared" si="6"/>
        <v>0.9</v>
      </c>
      <c r="J239" s="7">
        <v>321</v>
      </c>
      <c r="K239" s="8">
        <f t="shared" si="7"/>
        <v>288.90000000000003</v>
      </c>
    </row>
    <row r="240" spans="1:11" ht="33.75" x14ac:dyDescent="0.2">
      <c r="A240" s="5" t="s">
        <v>1375</v>
      </c>
      <c r="B240" s="5" t="s">
        <v>1042</v>
      </c>
      <c r="C240" s="5" t="s">
        <v>187</v>
      </c>
      <c r="D240" s="5" t="s">
        <v>1379</v>
      </c>
      <c r="E240" s="5" t="s">
        <v>198</v>
      </c>
      <c r="F240" s="5" t="s">
        <v>1380</v>
      </c>
      <c r="G240" s="6" t="s">
        <v>12</v>
      </c>
      <c r="H240" s="43">
        <v>6</v>
      </c>
      <c r="I240" s="42">
        <f t="shared" si="6"/>
        <v>3</v>
      </c>
      <c r="J240" s="7">
        <v>149.36000000000001</v>
      </c>
      <c r="K240" s="8">
        <f t="shared" si="7"/>
        <v>448.08000000000004</v>
      </c>
    </row>
    <row r="241" spans="1:11" ht="135" x14ac:dyDescent="0.2">
      <c r="A241" s="5" t="s">
        <v>1381</v>
      </c>
      <c r="B241" s="5" t="s">
        <v>1382</v>
      </c>
      <c r="C241" s="5" t="s">
        <v>115</v>
      </c>
      <c r="D241" s="5" t="s">
        <v>1383</v>
      </c>
      <c r="E241" s="5" t="s">
        <v>1384</v>
      </c>
      <c r="F241" s="5"/>
      <c r="G241" s="6" t="s">
        <v>12</v>
      </c>
      <c r="H241" s="43">
        <v>46</v>
      </c>
      <c r="I241" s="42">
        <f t="shared" si="6"/>
        <v>23</v>
      </c>
      <c r="J241" s="7">
        <v>16.000000000000004</v>
      </c>
      <c r="K241" s="8">
        <f t="shared" si="7"/>
        <v>368.00000000000006</v>
      </c>
    </row>
    <row r="242" spans="1:11" ht="135" x14ac:dyDescent="0.2">
      <c r="A242" s="5" t="s">
        <v>1385</v>
      </c>
      <c r="B242" s="5" t="s">
        <v>1386</v>
      </c>
      <c r="C242" s="5" t="s">
        <v>1387</v>
      </c>
      <c r="D242" s="5" t="s">
        <v>1388</v>
      </c>
      <c r="E242" s="5" t="s">
        <v>1389</v>
      </c>
      <c r="F242" s="5"/>
      <c r="G242" s="6" t="s">
        <v>12</v>
      </c>
      <c r="H242" s="43">
        <v>46</v>
      </c>
      <c r="I242" s="42">
        <f t="shared" si="6"/>
        <v>23</v>
      </c>
      <c r="J242" s="7">
        <v>16.000000000000004</v>
      </c>
      <c r="K242" s="8">
        <f t="shared" si="7"/>
        <v>368.00000000000006</v>
      </c>
    </row>
    <row r="243" spans="1:11" ht="33.75" x14ac:dyDescent="0.2">
      <c r="A243" s="5" t="s">
        <v>1390</v>
      </c>
      <c r="B243" s="5" t="s">
        <v>1391</v>
      </c>
      <c r="C243" s="5" t="s">
        <v>10</v>
      </c>
      <c r="D243" s="5" t="s">
        <v>1392</v>
      </c>
      <c r="E243" s="5" t="s">
        <v>78</v>
      </c>
      <c r="F243" s="5"/>
      <c r="G243" s="6" t="s">
        <v>12</v>
      </c>
      <c r="H243" s="9">
        <v>200</v>
      </c>
      <c r="I243" s="14">
        <f t="shared" si="6"/>
        <v>100</v>
      </c>
      <c r="J243" s="7">
        <v>16</v>
      </c>
      <c r="K243" s="8">
        <f t="shared" si="7"/>
        <v>1600</v>
      </c>
    </row>
    <row r="244" spans="1:11" ht="33.75" x14ac:dyDescent="0.2">
      <c r="A244" s="5" t="s">
        <v>1390</v>
      </c>
      <c r="B244" s="5" t="s">
        <v>1391</v>
      </c>
      <c r="C244" s="5" t="s">
        <v>10</v>
      </c>
      <c r="D244" s="5" t="s">
        <v>1392</v>
      </c>
      <c r="E244" s="5" t="s">
        <v>78</v>
      </c>
      <c r="F244" s="5"/>
      <c r="G244" s="6" t="s">
        <v>12</v>
      </c>
      <c r="H244" s="43">
        <v>2000</v>
      </c>
      <c r="I244" s="42">
        <f t="shared" si="6"/>
        <v>1000</v>
      </c>
      <c r="J244" s="7">
        <v>18.339999999999996</v>
      </c>
      <c r="K244" s="8">
        <f t="shared" si="7"/>
        <v>18339.999999999996</v>
      </c>
    </row>
    <row r="245" spans="1:11" ht="22.5" x14ac:dyDescent="0.2">
      <c r="A245" s="5" t="s">
        <v>1393</v>
      </c>
      <c r="B245" s="5" t="s">
        <v>1394</v>
      </c>
      <c r="C245" s="5" t="s">
        <v>847</v>
      </c>
      <c r="D245" s="5" t="s">
        <v>1395</v>
      </c>
      <c r="E245" s="5" t="s">
        <v>1396</v>
      </c>
      <c r="F245" s="5"/>
      <c r="G245" s="6" t="s">
        <v>12</v>
      </c>
      <c r="H245" s="43">
        <v>2</v>
      </c>
      <c r="I245" s="42">
        <f t="shared" si="6"/>
        <v>1</v>
      </c>
      <c r="J245" s="7">
        <v>230.00000000000003</v>
      </c>
      <c r="K245" s="8">
        <f t="shared" si="7"/>
        <v>230.00000000000003</v>
      </c>
    </row>
    <row r="246" spans="1:11" ht="22.5" x14ac:dyDescent="0.2">
      <c r="A246" s="5" t="s">
        <v>1397</v>
      </c>
      <c r="B246" s="5" t="s">
        <v>1398</v>
      </c>
      <c r="C246" s="5" t="s">
        <v>187</v>
      </c>
      <c r="D246" s="5" t="s">
        <v>1399</v>
      </c>
      <c r="E246" s="5" t="s">
        <v>1400</v>
      </c>
      <c r="F246" s="5"/>
      <c r="G246" s="6" t="s">
        <v>12</v>
      </c>
      <c r="H246" s="43">
        <v>49.5</v>
      </c>
      <c r="I246" s="42">
        <f t="shared" si="6"/>
        <v>24.75</v>
      </c>
      <c r="J246" s="7">
        <v>91.19</v>
      </c>
      <c r="K246" s="8">
        <f t="shared" si="7"/>
        <v>2256.9524999999999</v>
      </c>
    </row>
    <row r="247" spans="1:11" ht="22.5" x14ac:dyDescent="0.2">
      <c r="A247" s="5" t="s">
        <v>1397</v>
      </c>
      <c r="B247" s="5" t="s">
        <v>1398</v>
      </c>
      <c r="C247" s="5" t="s">
        <v>187</v>
      </c>
      <c r="D247" s="5" t="s">
        <v>1401</v>
      </c>
      <c r="E247" s="5" t="s">
        <v>1402</v>
      </c>
      <c r="F247" s="5"/>
      <c r="G247" s="6" t="s">
        <v>12</v>
      </c>
      <c r="H247" s="9">
        <v>2</v>
      </c>
      <c r="I247" s="14">
        <f t="shared" si="6"/>
        <v>1</v>
      </c>
      <c r="J247" s="7">
        <v>90</v>
      </c>
      <c r="K247" s="8">
        <f t="shared" si="7"/>
        <v>90</v>
      </c>
    </row>
    <row r="248" spans="1:11" ht="22.5" x14ac:dyDescent="0.2">
      <c r="A248" s="5" t="s">
        <v>1397</v>
      </c>
      <c r="B248" s="5" t="s">
        <v>1398</v>
      </c>
      <c r="C248" s="5" t="s">
        <v>187</v>
      </c>
      <c r="D248" s="5" t="s">
        <v>1401</v>
      </c>
      <c r="E248" s="5" t="s">
        <v>1402</v>
      </c>
      <c r="F248" s="5"/>
      <c r="G248" s="6" t="s">
        <v>12</v>
      </c>
      <c r="H248" s="43">
        <v>60</v>
      </c>
      <c r="I248" s="42">
        <f t="shared" si="6"/>
        <v>30</v>
      </c>
      <c r="J248" s="7">
        <v>85.2</v>
      </c>
      <c r="K248" s="8">
        <f t="shared" si="7"/>
        <v>2556</v>
      </c>
    </row>
    <row r="249" spans="1:11" ht="22.5" x14ac:dyDescent="0.2">
      <c r="A249" s="5" t="s">
        <v>1397</v>
      </c>
      <c r="B249" s="5" t="s">
        <v>1398</v>
      </c>
      <c r="C249" s="5" t="s">
        <v>187</v>
      </c>
      <c r="D249" s="5" t="s">
        <v>1403</v>
      </c>
      <c r="E249" s="5" t="s">
        <v>1402</v>
      </c>
      <c r="F249" s="5"/>
      <c r="G249" s="6" t="s">
        <v>12</v>
      </c>
      <c r="H249" s="9">
        <v>20</v>
      </c>
      <c r="I249" s="14">
        <f t="shared" si="6"/>
        <v>10</v>
      </c>
      <c r="J249" s="7">
        <v>80</v>
      </c>
      <c r="K249" s="8">
        <f t="shared" si="7"/>
        <v>800</v>
      </c>
    </row>
    <row r="250" spans="1:11" ht="22.5" x14ac:dyDescent="0.2">
      <c r="A250" s="5" t="s">
        <v>1397</v>
      </c>
      <c r="B250" s="5" t="s">
        <v>1398</v>
      </c>
      <c r="C250" s="5" t="s">
        <v>187</v>
      </c>
      <c r="D250" s="5" t="s">
        <v>1403</v>
      </c>
      <c r="E250" s="5" t="s">
        <v>1402</v>
      </c>
      <c r="F250" s="5"/>
      <c r="G250" s="6" t="s">
        <v>12</v>
      </c>
      <c r="H250" s="43">
        <v>50</v>
      </c>
      <c r="I250" s="42">
        <f t="shared" si="6"/>
        <v>25</v>
      </c>
      <c r="J250" s="7">
        <v>73.570000000000007</v>
      </c>
      <c r="K250" s="8">
        <f t="shared" si="7"/>
        <v>1839.2500000000002</v>
      </c>
    </row>
    <row r="251" spans="1:11" ht="33.75" x14ac:dyDescent="0.2">
      <c r="A251" s="5" t="s">
        <v>1404</v>
      </c>
      <c r="B251" s="5" t="s">
        <v>1398</v>
      </c>
      <c r="C251" s="5" t="s">
        <v>847</v>
      </c>
      <c r="D251" s="5" t="s">
        <v>1405</v>
      </c>
      <c r="E251" s="5" t="s">
        <v>1406</v>
      </c>
      <c r="F251" s="5"/>
      <c r="G251" s="6" t="s">
        <v>12</v>
      </c>
      <c r="H251" s="43">
        <v>12</v>
      </c>
      <c r="I251" s="42">
        <f t="shared" si="6"/>
        <v>6</v>
      </c>
      <c r="J251" s="7">
        <v>132</v>
      </c>
      <c r="K251" s="8">
        <f t="shared" si="7"/>
        <v>792</v>
      </c>
    </row>
    <row r="252" spans="1:11" ht="33.75" x14ac:dyDescent="0.2">
      <c r="A252" s="5" t="s">
        <v>1404</v>
      </c>
      <c r="B252" s="5" t="s">
        <v>1398</v>
      </c>
      <c r="C252" s="5" t="s">
        <v>847</v>
      </c>
      <c r="D252" s="5" t="s">
        <v>1407</v>
      </c>
      <c r="E252" s="5" t="s">
        <v>1406</v>
      </c>
      <c r="F252" s="5"/>
      <c r="G252" s="6" t="s">
        <v>12</v>
      </c>
      <c r="H252" s="43">
        <v>12</v>
      </c>
      <c r="I252" s="42">
        <f t="shared" si="6"/>
        <v>6</v>
      </c>
      <c r="J252" s="7">
        <v>136</v>
      </c>
      <c r="K252" s="8">
        <f t="shared" si="7"/>
        <v>816</v>
      </c>
    </row>
    <row r="253" spans="1:11" ht="22.5" x14ac:dyDescent="0.2">
      <c r="A253" s="5" t="s">
        <v>1397</v>
      </c>
      <c r="B253" s="5" t="s">
        <v>1398</v>
      </c>
      <c r="C253" s="5" t="s">
        <v>628</v>
      </c>
      <c r="D253" s="5" t="s">
        <v>1408</v>
      </c>
      <c r="E253" s="5" t="s">
        <v>1248</v>
      </c>
      <c r="F253" s="5"/>
      <c r="G253" s="6" t="s">
        <v>12</v>
      </c>
      <c r="H253" s="9">
        <v>30</v>
      </c>
      <c r="I253" s="14">
        <f t="shared" si="6"/>
        <v>15</v>
      </c>
      <c r="J253" s="7">
        <v>97</v>
      </c>
      <c r="K253" s="8">
        <f t="shared" si="7"/>
        <v>1455</v>
      </c>
    </row>
    <row r="254" spans="1:11" ht="22.5" x14ac:dyDescent="0.2">
      <c r="A254" s="5" t="s">
        <v>1397</v>
      </c>
      <c r="B254" s="5" t="s">
        <v>1398</v>
      </c>
      <c r="C254" s="5" t="s">
        <v>628</v>
      </c>
      <c r="D254" s="5" t="s">
        <v>1408</v>
      </c>
      <c r="E254" s="5" t="s">
        <v>1248</v>
      </c>
      <c r="F254" s="5"/>
      <c r="G254" s="6" t="s">
        <v>12</v>
      </c>
      <c r="H254" s="43">
        <v>36</v>
      </c>
      <c r="I254" s="42">
        <f t="shared" si="6"/>
        <v>18</v>
      </c>
      <c r="J254" s="7">
        <v>76.349999999999994</v>
      </c>
      <c r="K254" s="8">
        <f t="shared" si="7"/>
        <v>1374.3</v>
      </c>
    </row>
    <row r="255" spans="1:11" ht="22.5" x14ac:dyDescent="0.2">
      <c r="A255" s="5" t="s">
        <v>1409</v>
      </c>
      <c r="B255" s="5" t="s">
        <v>1398</v>
      </c>
      <c r="C255" s="5" t="s">
        <v>628</v>
      </c>
      <c r="D255" s="5" t="s">
        <v>1408</v>
      </c>
      <c r="E255" s="5" t="s">
        <v>1410</v>
      </c>
      <c r="F255" s="5"/>
      <c r="G255" s="6" t="s">
        <v>12</v>
      </c>
      <c r="H255" s="43">
        <v>6</v>
      </c>
      <c r="I255" s="42">
        <f t="shared" si="6"/>
        <v>3</v>
      </c>
      <c r="J255" s="7">
        <v>105.66</v>
      </c>
      <c r="K255" s="8">
        <f t="shared" si="7"/>
        <v>316.98</v>
      </c>
    </row>
    <row r="256" spans="1:11" ht="22.5" x14ac:dyDescent="0.2">
      <c r="A256" s="5" t="s">
        <v>1409</v>
      </c>
      <c r="B256" s="5" t="s">
        <v>1398</v>
      </c>
      <c r="C256" s="5" t="s">
        <v>628</v>
      </c>
      <c r="D256" s="5" t="s">
        <v>1408</v>
      </c>
      <c r="E256" s="5" t="s">
        <v>1411</v>
      </c>
      <c r="F256" s="5"/>
      <c r="G256" s="6" t="s">
        <v>12</v>
      </c>
      <c r="H256" s="43">
        <v>6</v>
      </c>
      <c r="I256" s="42">
        <f t="shared" si="6"/>
        <v>3</v>
      </c>
      <c r="J256" s="7">
        <v>172.5</v>
      </c>
      <c r="K256" s="8">
        <f t="shared" si="7"/>
        <v>517.5</v>
      </c>
    </row>
    <row r="257" spans="1:11" ht="22.5" x14ac:dyDescent="0.2">
      <c r="A257" s="5" t="s">
        <v>1412</v>
      </c>
      <c r="B257" s="5" t="s">
        <v>1413</v>
      </c>
      <c r="C257" s="5" t="s">
        <v>187</v>
      </c>
      <c r="D257" s="5" t="s">
        <v>1414</v>
      </c>
      <c r="E257" s="5" t="s">
        <v>201</v>
      </c>
      <c r="F257" s="5"/>
      <c r="G257" s="6" t="s">
        <v>12</v>
      </c>
      <c r="H257" s="43">
        <v>6</v>
      </c>
      <c r="I257" s="42">
        <f t="shared" si="6"/>
        <v>3</v>
      </c>
      <c r="J257" s="7">
        <v>107.00000000000001</v>
      </c>
      <c r="K257" s="8">
        <f t="shared" si="7"/>
        <v>321.00000000000006</v>
      </c>
    </row>
    <row r="258" spans="1:11" ht="22.5" x14ac:dyDescent="0.2">
      <c r="A258" s="5" t="s">
        <v>1415</v>
      </c>
      <c r="B258" s="5" t="s">
        <v>1413</v>
      </c>
      <c r="C258" s="5" t="s">
        <v>1416</v>
      </c>
      <c r="D258" s="5" t="s">
        <v>1417</v>
      </c>
      <c r="E258" s="5" t="s">
        <v>1410</v>
      </c>
      <c r="F258" s="5"/>
      <c r="G258" s="6" t="s">
        <v>12</v>
      </c>
      <c r="H258" s="43">
        <v>6</v>
      </c>
      <c r="I258" s="42">
        <f t="shared" si="6"/>
        <v>3</v>
      </c>
      <c r="J258" s="7">
        <v>93.289999999999992</v>
      </c>
      <c r="K258" s="8">
        <f t="shared" si="7"/>
        <v>279.87</v>
      </c>
    </row>
    <row r="259" spans="1:11" ht="33.75" x14ac:dyDescent="0.2">
      <c r="A259" s="5" t="s">
        <v>1418</v>
      </c>
      <c r="B259" s="5" t="s">
        <v>1419</v>
      </c>
      <c r="C259" s="5" t="s">
        <v>628</v>
      </c>
      <c r="D259" s="5" t="s">
        <v>1408</v>
      </c>
      <c r="E259" s="5" t="s">
        <v>1420</v>
      </c>
      <c r="F259" s="5"/>
      <c r="G259" s="6" t="s">
        <v>12</v>
      </c>
      <c r="H259" s="9">
        <v>6</v>
      </c>
      <c r="I259" s="14">
        <f t="shared" si="6"/>
        <v>3</v>
      </c>
      <c r="J259" s="7">
        <v>91</v>
      </c>
      <c r="K259" s="8">
        <f t="shared" si="7"/>
        <v>273</v>
      </c>
    </row>
    <row r="260" spans="1:11" ht="33.75" x14ac:dyDescent="0.2">
      <c r="A260" s="5" t="s">
        <v>1418</v>
      </c>
      <c r="B260" s="5" t="s">
        <v>1419</v>
      </c>
      <c r="C260" s="5" t="s">
        <v>628</v>
      </c>
      <c r="D260" s="5" t="s">
        <v>1408</v>
      </c>
      <c r="E260" s="5" t="s">
        <v>1420</v>
      </c>
      <c r="F260" s="5"/>
      <c r="G260" s="6" t="s">
        <v>12</v>
      </c>
      <c r="H260" s="43">
        <v>8</v>
      </c>
      <c r="I260" s="42">
        <f t="shared" ref="I260:I323" si="8">H260/2</f>
        <v>4</v>
      </c>
      <c r="J260" s="7">
        <v>91</v>
      </c>
      <c r="K260" s="8">
        <f t="shared" ref="K260:K323" si="9">I260*J260</f>
        <v>364</v>
      </c>
    </row>
    <row r="261" spans="1:11" ht="33.75" x14ac:dyDescent="0.2">
      <c r="A261" s="5" t="s">
        <v>1418</v>
      </c>
      <c r="B261" s="5" t="s">
        <v>1419</v>
      </c>
      <c r="C261" s="5" t="s">
        <v>628</v>
      </c>
      <c r="D261" s="5" t="s">
        <v>1408</v>
      </c>
      <c r="E261" s="5" t="s">
        <v>1421</v>
      </c>
      <c r="F261" s="5"/>
      <c r="G261" s="6" t="s">
        <v>12</v>
      </c>
      <c r="H261" s="43">
        <v>8</v>
      </c>
      <c r="I261" s="42">
        <f t="shared" si="8"/>
        <v>4</v>
      </c>
      <c r="J261" s="7">
        <v>136</v>
      </c>
      <c r="K261" s="8">
        <f t="shared" si="9"/>
        <v>544</v>
      </c>
    </row>
    <row r="262" spans="1:11" ht="33.75" x14ac:dyDescent="0.2">
      <c r="A262" s="5" t="s">
        <v>1422</v>
      </c>
      <c r="B262" s="5" t="s">
        <v>77</v>
      </c>
      <c r="C262" s="5" t="s">
        <v>847</v>
      </c>
      <c r="D262" s="5" t="s">
        <v>1423</v>
      </c>
      <c r="E262" s="5" t="s">
        <v>1424</v>
      </c>
      <c r="F262" s="5"/>
      <c r="G262" s="6" t="s">
        <v>12</v>
      </c>
      <c r="H262" s="43">
        <v>8</v>
      </c>
      <c r="I262" s="42">
        <f t="shared" si="8"/>
        <v>4</v>
      </c>
      <c r="J262" s="7">
        <v>718</v>
      </c>
      <c r="K262" s="8">
        <f t="shared" si="9"/>
        <v>2872</v>
      </c>
    </row>
    <row r="263" spans="1:11" ht="33.75" x14ac:dyDescent="0.2">
      <c r="A263" s="5" t="s">
        <v>1425</v>
      </c>
      <c r="B263" s="5" t="s">
        <v>1121</v>
      </c>
      <c r="C263" s="5" t="s">
        <v>847</v>
      </c>
      <c r="D263" s="5" t="s">
        <v>1426</v>
      </c>
      <c r="E263" s="5" t="s">
        <v>1427</v>
      </c>
      <c r="F263" s="5" t="s">
        <v>39</v>
      </c>
      <c r="G263" s="6" t="s">
        <v>18</v>
      </c>
      <c r="H263" s="43">
        <v>1.8</v>
      </c>
      <c r="I263" s="42">
        <f t="shared" si="8"/>
        <v>0.9</v>
      </c>
      <c r="J263" s="7">
        <v>148</v>
      </c>
      <c r="K263" s="8">
        <f t="shared" si="9"/>
        <v>133.20000000000002</v>
      </c>
    </row>
    <row r="264" spans="1:11" ht="33.75" x14ac:dyDescent="0.2">
      <c r="A264" s="5" t="s">
        <v>1428</v>
      </c>
      <c r="B264" s="5" t="s">
        <v>1429</v>
      </c>
      <c r="C264" s="5" t="s">
        <v>187</v>
      </c>
      <c r="D264" s="5" t="s">
        <v>1430</v>
      </c>
      <c r="E264" s="5" t="s">
        <v>207</v>
      </c>
      <c r="F264" s="5"/>
      <c r="G264" s="6" t="s">
        <v>12</v>
      </c>
      <c r="H264" s="43">
        <v>360</v>
      </c>
      <c r="I264" s="42">
        <f t="shared" si="8"/>
        <v>180</v>
      </c>
      <c r="J264" s="7">
        <v>3</v>
      </c>
      <c r="K264" s="8">
        <f t="shared" si="9"/>
        <v>540</v>
      </c>
    </row>
    <row r="265" spans="1:11" ht="33.75" x14ac:dyDescent="0.2">
      <c r="A265" s="5" t="s">
        <v>1428</v>
      </c>
      <c r="B265" s="5" t="s">
        <v>1429</v>
      </c>
      <c r="C265" s="5" t="s">
        <v>187</v>
      </c>
      <c r="D265" s="5" t="s">
        <v>1431</v>
      </c>
      <c r="E265" s="5" t="s">
        <v>207</v>
      </c>
      <c r="F265" s="6"/>
      <c r="G265" s="6" t="s">
        <v>12</v>
      </c>
      <c r="H265" s="9">
        <v>100</v>
      </c>
      <c r="I265" s="14">
        <f t="shared" si="8"/>
        <v>50</v>
      </c>
      <c r="J265" s="7">
        <v>4</v>
      </c>
      <c r="K265" s="8">
        <f t="shared" si="9"/>
        <v>200</v>
      </c>
    </row>
    <row r="266" spans="1:11" ht="33.75" x14ac:dyDescent="0.2">
      <c r="A266" s="5" t="s">
        <v>1428</v>
      </c>
      <c r="B266" s="5" t="s">
        <v>1429</v>
      </c>
      <c r="C266" s="5" t="s">
        <v>187</v>
      </c>
      <c r="D266" s="5" t="s">
        <v>1431</v>
      </c>
      <c r="E266" s="5" t="s">
        <v>1432</v>
      </c>
      <c r="F266" s="5"/>
      <c r="G266" s="6" t="s">
        <v>12</v>
      </c>
      <c r="H266" s="43">
        <v>3870</v>
      </c>
      <c r="I266" s="42">
        <f t="shared" si="8"/>
        <v>1935</v>
      </c>
      <c r="J266" s="7">
        <v>3.7</v>
      </c>
      <c r="K266" s="8">
        <f t="shared" si="9"/>
        <v>7159.5</v>
      </c>
    </row>
    <row r="267" spans="1:11" ht="56.25" x14ac:dyDescent="0.2">
      <c r="A267" s="5" t="s">
        <v>1433</v>
      </c>
      <c r="B267" s="5" t="s">
        <v>1434</v>
      </c>
      <c r="C267" s="5" t="s">
        <v>171</v>
      </c>
      <c r="D267" s="5" t="s">
        <v>1435</v>
      </c>
      <c r="E267" s="5" t="s">
        <v>53</v>
      </c>
      <c r="F267" s="5"/>
      <c r="G267" s="6" t="s">
        <v>12</v>
      </c>
      <c r="H267" s="43">
        <v>46</v>
      </c>
      <c r="I267" s="42">
        <f t="shared" si="8"/>
        <v>23</v>
      </c>
      <c r="J267" s="7">
        <v>13.259999999999998</v>
      </c>
      <c r="K267" s="8">
        <f t="shared" si="9"/>
        <v>304.97999999999996</v>
      </c>
    </row>
    <row r="268" spans="1:11" ht="22.5" x14ac:dyDescent="0.2">
      <c r="A268" s="5" t="s">
        <v>1436</v>
      </c>
      <c r="B268" s="5" t="s">
        <v>1398</v>
      </c>
      <c r="C268" s="5" t="s">
        <v>628</v>
      </c>
      <c r="D268" s="5" t="s">
        <v>1408</v>
      </c>
      <c r="E268" s="5" t="s">
        <v>1437</v>
      </c>
      <c r="F268" s="5"/>
      <c r="G268" s="6" t="s">
        <v>12</v>
      </c>
      <c r="H268" s="43">
        <v>14</v>
      </c>
      <c r="I268" s="42">
        <f t="shared" si="8"/>
        <v>7</v>
      </c>
      <c r="J268" s="7">
        <v>93</v>
      </c>
      <c r="K268" s="8">
        <f t="shared" si="9"/>
        <v>651</v>
      </c>
    </row>
    <row r="269" spans="1:11" x14ac:dyDescent="0.2">
      <c r="A269" s="5" t="s">
        <v>1438</v>
      </c>
      <c r="B269" s="5" t="s">
        <v>1317</v>
      </c>
      <c r="C269" s="5" t="s">
        <v>160</v>
      </c>
      <c r="D269" s="5" t="s">
        <v>1439</v>
      </c>
      <c r="E269" s="5" t="s">
        <v>185</v>
      </c>
      <c r="F269" s="5"/>
      <c r="G269" s="6" t="s">
        <v>12</v>
      </c>
      <c r="H269" s="43">
        <v>46</v>
      </c>
      <c r="I269" s="42">
        <f t="shared" si="8"/>
        <v>23</v>
      </c>
      <c r="J269" s="7">
        <v>106.92</v>
      </c>
      <c r="K269" s="8">
        <f t="shared" si="9"/>
        <v>2459.16</v>
      </c>
    </row>
    <row r="270" spans="1:11" ht="78.75" x14ac:dyDescent="0.2">
      <c r="A270" s="5" t="s">
        <v>1438</v>
      </c>
      <c r="B270" s="5" t="s">
        <v>1317</v>
      </c>
      <c r="C270" s="5" t="s">
        <v>1440</v>
      </c>
      <c r="D270" s="5" t="s">
        <v>1441</v>
      </c>
      <c r="E270" s="5" t="s">
        <v>78</v>
      </c>
      <c r="F270" s="5"/>
      <c r="G270" s="6" t="s">
        <v>12</v>
      </c>
      <c r="H270" s="43">
        <v>46</v>
      </c>
      <c r="I270" s="42">
        <f t="shared" si="8"/>
        <v>23</v>
      </c>
      <c r="J270" s="7">
        <v>116.79000000000002</v>
      </c>
      <c r="K270" s="8">
        <f t="shared" si="9"/>
        <v>2686.1700000000005</v>
      </c>
    </row>
    <row r="271" spans="1:11" ht="78.75" x14ac:dyDescent="0.2">
      <c r="A271" s="5" t="s">
        <v>1438</v>
      </c>
      <c r="B271" s="5" t="s">
        <v>1317</v>
      </c>
      <c r="C271" s="5" t="s">
        <v>1440</v>
      </c>
      <c r="D271" s="5" t="s">
        <v>1442</v>
      </c>
      <c r="E271" s="5" t="s">
        <v>78</v>
      </c>
      <c r="F271" s="5"/>
      <c r="G271" s="6" t="s">
        <v>12</v>
      </c>
      <c r="H271" s="43">
        <v>46</v>
      </c>
      <c r="I271" s="42">
        <f t="shared" si="8"/>
        <v>23</v>
      </c>
      <c r="J271" s="7">
        <v>131.69999999999999</v>
      </c>
      <c r="K271" s="8">
        <f t="shared" si="9"/>
        <v>3029.1</v>
      </c>
    </row>
    <row r="272" spans="1:11" ht="33.75" x14ac:dyDescent="0.2">
      <c r="A272" s="5" t="s">
        <v>1443</v>
      </c>
      <c r="B272" s="5" t="s">
        <v>1444</v>
      </c>
      <c r="C272" s="5" t="s">
        <v>1445</v>
      </c>
      <c r="D272" s="5" t="s">
        <v>1446</v>
      </c>
      <c r="E272" s="5" t="s">
        <v>102</v>
      </c>
      <c r="F272" s="5"/>
      <c r="G272" s="6" t="s">
        <v>12</v>
      </c>
      <c r="H272" s="9">
        <v>20</v>
      </c>
      <c r="I272" s="14">
        <f t="shared" si="8"/>
        <v>10</v>
      </c>
      <c r="J272" s="7">
        <v>1400</v>
      </c>
      <c r="K272" s="8">
        <f t="shared" si="9"/>
        <v>14000</v>
      </c>
    </row>
    <row r="273" spans="1:11" ht="33.75" x14ac:dyDescent="0.2">
      <c r="A273" s="5" t="s">
        <v>1447</v>
      </c>
      <c r="B273" s="5" t="s">
        <v>1448</v>
      </c>
      <c r="C273" s="5" t="s">
        <v>1449</v>
      </c>
      <c r="D273" s="5" t="s">
        <v>1450</v>
      </c>
      <c r="E273" s="5" t="s">
        <v>199</v>
      </c>
      <c r="F273" s="5" t="s">
        <v>1451</v>
      </c>
      <c r="G273" s="6" t="s">
        <v>12</v>
      </c>
      <c r="H273" s="43">
        <v>6</v>
      </c>
      <c r="I273" s="42">
        <f t="shared" si="8"/>
        <v>3</v>
      </c>
      <c r="J273" s="7">
        <v>165</v>
      </c>
      <c r="K273" s="8">
        <f t="shared" si="9"/>
        <v>495</v>
      </c>
    </row>
    <row r="274" spans="1:11" ht="45" x14ac:dyDescent="0.2">
      <c r="A274" s="5" t="s">
        <v>1447</v>
      </c>
      <c r="B274" s="5" t="s">
        <v>1193</v>
      </c>
      <c r="C274" s="5" t="s">
        <v>847</v>
      </c>
      <c r="D274" s="5" t="s">
        <v>1452</v>
      </c>
      <c r="E274" s="5" t="s">
        <v>1453</v>
      </c>
      <c r="F274" s="5" t="s">
        <v>2725</v>
      </c>
      <c r="G274" s="6" t="s">
        <v>12</v>
      </c>
      <c r="H274" s="43">
        <v>14</v>
      </c>
      <c r="I274" s="42">
        <f t="shared" si="8"/>
        <v>7</v>
      </c>
      <c r="J274" s="7">
        <v>134</v>
      </c>
      <c r="K274" s="8">
        <f t="shared" si="9"/>
        <v>938</v>
      </c>
    </row>
    <row r="275" spans="1:11" ht="33.75" x14ac:dyDescent="0.2">
      <c r="A275" s="5" t="s">
        <v>1454</v>
      </c>
      <c r="B275" s="5" t="s">
        <v>1049</v>
      </c>
      <c r="C275" s="5" t="s">
        <v>1455</v>
      </c>
      <c r="D275" s="5" t="s">
        <v>1456</v>
      </c>
      <c r="E275" s="5" t="s">
        <v>1378</v>
      </c>
      <c r="F275" s="5"/>
      <c r="G275" s="6" t="s">
        <v>12</v>
      </c>
      <c r="H275" s="43">
        <v>4</v>
      </c>
      <c r="I275" s="42">
        <f t="shared" si="8"/>
        <v>2</v>
      </c>
      <c r="J275" s="7">
        <v>262</v>
      </c>
      <c r="K275" s="8">
        <f t="shared" si="9"/>
        <v>524</v>
      </c>
    </row>
    <row r="276" spans="1:11" ht="33.75" x14ac:dyDescent="0.2">
      <c r="A276" s="5" t="s">
        <v>1454</v>
      </c>
      <c r="B276" s="5" t="s">
        <v>1049</v>
      </c>
      <c r="C276" s="5" t="s">
        <v>1455</v>
      </c>
      <c r="D276" s="5" t="s">
        <v>1456</v>
      </c>
      <c r="E276" s="5" t="s">
        <v>1457</v>
      </c>
      <c r="F276" s="5"/>
      <c r="G276" s="6" t="s">
        <v>12</v>
      </c>
      <c r="H276" s="43">
        <v>4</v>
      </c>
      <c r="I276" s="42">
        <f t="shared" si="8"/>
        <v>2</v>
      </c>
      <c r="J276" s="7">
        <v>181.00000000000003</v>
      </c>
      <c r="K276" s="8">
        <f t="shared" si="9"/>
        <v>362.00000000000006</v>
      </c>
    </row>
    <row r="277" spans="1:11" ht="33.75" x14ac:dyDescent="0.2">
      <c r="A277" s="5" t="s">
        <v>1458</v>
      </c>
      <c r="B277" s="5" t="s">
        <v>1193</v>
      </c>
      <c r="C277" s="5" t="s">
        <v>1459</v>
      </c>
      <c r="D277" s="5" t="s">
        <v>1460</v>
      </c>
      <c r="E277" s="5" t="s">
        <v>1461</v>
      </c>
      <c r="F277" s="5"/>
      <c r="G277" s="6" t="s">
        <v>12</v>
      </c>
      <c r="H277" s="9">
        <v>4</v>
      </c>
      <c r="I277" s="14">
        <f t="shared" si="8"/>
        <v>2</v>
      </c>
      <c r="J277" s="7">
        <v>130</v>
      </c>
      <c r="K277" s="8">
        <f t="shared" si="9"/>
        <v>260</v>
      </c>
    </row>
    <row r="278" spans="1:11" ht="33.75" x14ac:dyDescent="0.2">
      <c r="A278" s="5" t="s">
        <v>1458</v>
      </c>
      <c r="B278" s="5" t="s">
        <v>1193</v>
      </c>
      <c r="C278" s="5" t="s">
        <v>1459</v>
      </c>
      <c r="D278" s="5" t="s">
        <v>1460</v>
      </c>
      <c r="E278" s="5" t="s">
        <v>1461</v>
      </c>
      <c r="F278" s="5"/>
      <c r="G278" s="6" t="s">
        <v>12</v>
      </c>
      <c r="H278" s="43">
        <v>10</v>
      </c>
      <c r="I278" s="42">
        <f t="shared" si="8"/>
        <v>5</v>
      </c>
      <c r="J278" s="7">
        <v>124</v>
      </c>
      <c r="K278" s="8">
        <f t="shared" si="9"/>
        <v>620</v>
      </c>
    </row>
    <row r="279" spans="1:11" ht="45" x14ac:dyDescent="0.2">
      <c r="A279" s="5" t="s">
        <v>1458</v>
      </c>
      <c r="B279" s="5" t="s">
        <v>1193</v>
      </c>
      <c r="C279" s="5" t="s">
        <v>1462</v>
      </c>
      <c r="D279" s="5" t="s">
        <v>1463</v>
      </c>
      <c r="E279" s="5" t="s">
        <v>1461</v>
      </c>
      <c r="F279" s="5"/>
      <c r="G279" s="6" t="s">
        <v>12</v>
      </c>
      <c r="H279" s="43">
        <v>36</v>
      </c>
      <c r="I279" s="42">
        <f t="shared" si="8"/>
        <v>18</v>
      </c>
      <c r="J279" s="7">
        <v>154.11000000000001</v>
      </c>
      <c r="K279" s="8">
        <f t="shared" si="9"/>
        <v>2773.9800000000005</v>
      </c>
    </row>
    <row r="280" spans="1:11" ht="33.75" x14ac:dyDescent="0.2">
      <c r="A280" s="5" t="s">
        <v>1458</v>
      </c>
      <c r="B280" s="5" t="s">
        <v>1193</v>
      </c>
      <c r="C280" s="5" t="s">
        <v>847</v>
      </c>
      <c r="D280" s="5" t="s">
        <v>1464</v>
      </c>
      <c r="E280" s="5" t="s">
        <v>1461</v>
      </c>
      <c r="F280" s="5"/>
      <c r="G280" s="6" t="s">
        <v>12</v>
      </c>
      <c r="H280" s="9">
        <v>20</v>
      </c>
      <c r="I280" s="14">
        <f t="shared" si="8"/>
        <v>10</v>
      </c>
      <c r="J280" s="7">
        <v>140</v>
      </c>
      <c r="K280" s="8">
        <f t="shared" si="9"/>
        <v>1400</v>
      </c>
    </row>
    <row r="281" spans="1:11" ht="33.75" x14ac:dyDescent="0.2">
      <c r="A281" s="5" t="s">
        <v>1458</v>
      </c>
      <c r="B281" s="5" t="s">
        <v>1193</v>
      </c>
      <c r="C281" s="5" t="s">
        <v>847</v>
      </c>
      <c r="D281" s="5" t="s">
        <v>1464</v>
      </c>
      <c r="E281" s="5" t="s">
        <v>1461</v>
      </c>
      <c r="F281" s="5"/>
      <c r="G281" s="6" t="s">
        <v>12</v>
      </c>
      <c r="H281" s="43">
        <v>36</v>
      </c>
      <c r="I281" s="42">
        <f t="shared" si="8"/>
        <v>18</v>
      </c>
      <c r="J281" s="7">
        <v>130.56</v>
      </c>
      <c r="K281" s="8">
        <f t="shared" si="9"/>
        <v>2350.08</v>
      </c>
    </row>
    <row r="282" spans="1:11" ht="33.75" x14ac:dyDescent="0.2">
      <c r="A282" s="5" t="s">
        <v>1465</v>
      </c>
      <c r="B282" s="5" t="s">
        <v>1466</v>
      </c>
      <c r="C282" s="5" t="s">
        <v>107</v>
      </c>
      <c r="D282" s="5" t="s">
        <v>1264</v>
      </c>
      <c r="E282" s="5" t="s">
        <v>78</v>
      </c>
      <c r="F282" s="5"/>
      <c r="G282" s="6" t="s">
        <v>12</v>
      </c>
      <c r="H282" s="43">
        <v>18</v>
      </c>
      <c r="I282" s="42">
        <f t="shared" si="8"/>
        <v>9</v>
      </c>
      <c r="J282" s="7">
        <v>105.60000000000001</v>
      </c>
      <c r="K282" s="8">
        <f t="shared" si="9"/>
        <v>950.40000000000009</v>
      </c>
    </row>
    <row r="283" spans="1:11" ht="33.75" x14ac:dyDescent="0.2">
      <c r="A283" s="5" t="s">
        <v>1465</v>
      </c>
      <c r="B283" s="5" t="s">
        <v>1466</v>
      </c>
      <c r="C283" s="5" t="s">
        <v>107</v>
      </c>
      <c r="D283" s="5" t="s">
        <v>1264</v>
      </c>
      <c r="E283" s="5" t="s">
        <v>22</v>
      </c>
      <c r="F283" s="5"/>
      <c r="G283" s="6" t="s">
        <v>12</v>
      </c>
      <c r="H283" s="43">
        <v>10</v>
      </c>
      <c r="I283" s="42">
        <f t="shared" si="8"/>
        <v>5</v>
      </c>
      <c r="J283" s="7">
        <v>219.53000000000003</v>
      </c>
      <c r="K283" s="8">
        <f t="shared" si="9"/>
        <v>1097.6500000000001</v>
      </c>
    </row>
    <row r="284" spans="1:11" ht="56.25" x14ac:dyDescent="0.2">
      <c r="A284" s="6" t="s">
        <v>1467</v>
      </c>
      <c r="B284" s="6" t="s">
        <v>1468</v>
      </c>
      <c r="C284" s="6" t="s">
        <v>127</v>
      </c>
      <c r="D284" s="6" t="s">
        <v>1469</v>
      </c>
      <c r="E284" s="6" t="s">
        <v>78</v>
      </c>
      <c r="F284" s="6"/>
      <c r="G284" s="6" t="s">
        <v>12</v>
      </c>
      <c r="H284" s="43">
        <v>250</v>
      </c>
      <c r="I284" s="42">
        <f t="shared" si="8"/>
        <v>125</v>
      </c>
      <c r="J284" s="7">
        <v>14.999999999999998</v>
      </c>
      <c r="K284" s="8">
        <f t="shared" si="9"/>
        <v>1874.9999999999998</v>
      </c>
    </row>
    <row r="285" spans="1:11" ht="33.75" x14ac:dyDescent="0.2">
      <c r="A285" s="5" t="s">
        <v>1470</v>
      </c>
      <c r="B285" s="5" t="s">
        <v>1471</v>
      </c>
      <c r="C285" s="5" t="s">
        <v>160</v>
      </c>
      <c r="D285" s="5" t="s">
        <v>1472</v>
      </c>
      <c r="E285" s="5" t="s">
        <v>30</v>
      </c>
      <c r="F285" s="5" t="s">
        <v>39</v>
      </c>
      <c r="G285" s="6" t="s">
        <v>18</v>
      </c>
      <c r="H285" s="43">
        <v>118</v>
      </c>
      <c r="I285" s="42">
        <f t="shared" si="8"/>
        <v>59</v>
      </c>
      <c r="J285" s="7">
        <v>11.999999999999998</v>
      </c>
      <c r="K285" s="8">
        <f t="shared" si="9"/>
        <v>707.99999999999989</v>
      </c>
    </row>
    <row r="286" spans="1:11" ht="78.75" x14ac:dyDescent="0.2">
      <c r="A286" s="5" t="s">
        <v>1473</v>
      </c>
      <c r="B286" s="5" t="s">
        <v>1474</v>
      </c>
      <c r="C286" s="5" t="s">
        <v>187</v>
      </c>
      <c r="D286" s="5" t="s">
        <v>1475</v>
      </c>
      <c r="E286" s="5" t="s">
        <v>58</v>
      </c>
      <c r="F286" s="5"/>
      <c r="G286" s="6" t="s">
        <v>12</v>
      </c>
      <c r="H286" s="43">
        <v>200</v>
      </c>
      <c r="I286" s="42">
        <f t="shared" si="8"/>
        <v>100</v>
      </c>
      <c r="J286" s="7">
        <v>71.590000000000018</v>
      </c>
      <c r="K286" s="8">
        <f t="shared" si="9"/>
        <v>7159.0000000000018</v>
      </c>
    </row>
    <row r="287" spans="1:11" ht="78.75" x14ac:dyDescent="0.2">
      <c r="A287" s="5" t="s">
        <v>1473</v>
      </c>
      <c r="B287" s="5" t="s">
        <v>1474</v>
      </c>
      <c r="C287" s="5" t="s">
        <v>628</v>
      </c>
      <c r="D287" s="5" t="s">
        <v>1476</v>
      </c>
      <c r="E287" s="5" t="s">
        <v>1477</v>
      </c>
      <c r="F287" s="5"/>
      <c r="G287" s="6" t="s">
        <v>12</v>
      </c>
      <c r="H287" s="9">
        <v>40</v>
      </c>
      <c r="I287" s="14">
        <f t="shared" si="8"/>
        <v>20</v>
      </c>
      <c r="J287" s="7">
        <v>77</v>
      </c>
      <c r="K287" s="8">
        <f t="shared" si="9"/>
        <v>1540</v>
      </c>
    </row>
    <row r="288" spans="1:11" ht="78.75" x14ac:dyDescent="0.2">
      <c r="A288" s="5" t="s">
        <v>1473</v>
      </c>
      <c r="B288" s="5" t="s">
        <v>1474</v>
      </c>
      <c r="C288" s="5" t="s">
        <v>628</v>
      </c>
      <c r="D288" s="5" t="s">
        <v>1476</v>
      </c>
      <c r="E288" s="5" t="s">
        <v>1477</v>
      </c>
      <c r="F288" s="5"/>
      <c r="G288" s="6" t="s">
        <v>12</v>
      </c>
      <c r="H288" s="43">
        <v>64</v>
      </c>
      <c r="I288" s="42">
        <f t="shared" si="8"/>
        <v>32</v>
      </c>
      <c r="J288" s="7">
        <v>113.99999999999999</v>
      </c>
      <c r="K288" s="8">
        <f t="shared" si="9"/>
        <v>3647.9999999999995</v>
      </c>
    </row>
    <row r="289" spans="1:11" ht="56.25" x14ac:dyDescent="0.2">
      <c r="A289" s="5" t="s">
        <v>1478</v>
      </c>
      <c r="B289" s="5" t="s">
        <v>1479</v>
      </c>
      <c r="C289" s="5" t="s">
        <v>628</v>
      </c>
      <c r="D289" s="5" t="s">
        <v>1480</v>
      </c>
      <c r="E289" s="5" t="s">
        <v>1481</v>
      </c>
      <c r="F289" s="5"/>
      <c r="G289" s="6" t="s">
        <v>12</v>
      </c>
      <c r="H289" s="9">
        <v>16</v>
      </c>
      <c r="I289" s="14">
        <f t="shared" si="8"/>
        <v>8</v>
      </c>
      <c r="J289" s="7">
        <v>175</v>
      </c>
      <c r="K289" s="8">
        <f t="shared" si="9"/>
        <v>1400</v>
      </c>
    </row>
    <row r="290" spans="1:11" ht="56.25" x14ac:dyDescent="0.2">
      <c r="A290" s="5" t="s">
        <v>1478</v>
      </c>
      <c r="B290" s="5" t="s">
        <v>1479</v>
      </c>
      <c r="C290" s="5" t="s">
        <v>628</v>
      </c>
      <c r="D290" s="5" t="s">
        <v>1480</v>
      </c>
      <c r="E290" s="5" t="s">
        <v>1481</v>
      </c>
      <c r="F290" s="5"/>
      <c r="G290" s="6" t="s">
        <v>12</v>
      </c>
      <c r="H290" s="43">
        <v>118</v>
      </c>
      <c r="I290" s="42">
        <f t="shared" si="8"/>
        <v>59</v>
      </c>
      <c r="J290" s="7">
        <v>173.66</v>
      </c>
      <c r="K290" s="8">
        <f t="shared" si="9"/>
        <v>10245.94</v>
      </c>
    </row>
    <row r="291" spans="1:11" ht="45" x14ac:dyDescent="0.2">
      <c r="A291" s="5" t="s">
        <v>1482</v>
      </c>
      <c r="B291" s="5" t="s">
        <v>1483</v>
      </c>
      <c r="C291" s="5" t="s">
        <v>1484</v>
      </c>
      <c r="D291" s="5" t="s">
        <v>1485</v>
      </c>
      <c r="E291" s="5" t="s">
        <v>1486</v>
      </c>
      <c r="F291" s="5"/>
      <c r="G291" s="6" t="s">
        <v>12</v>
      </c>
      <c r="H291" s="43">
        <v>3.6</v>
      </c>
      <c r="I291" s="42">
        <f t="shared" si="8"/>
        <v>1.8</v>
      </c>
      <c r="J291" s="7">
        <v>141</v>
      </c>
      <c r="K291" s="8">
        <f t="shared" si="9"/>
        <v>253.8</v>
      </c>
    </row>
    <row r="292" spans="1:11" ht="33.75" x14ac:dyDescent="0.2">
      <c r="A292" s="5" t="s">
        <v>1482</v>
      </c>
      <c r="B292" s="5" t="s">
        <v>1197</v>
      </c>
      <c r="C292" s="5" t="s">
        <v>160</v>
      </c>
      <c r="D292" s="5" t="s">
        <v>1487</v>
      </c>
      <c r="E292" s="5" t="s">
        <v>1488</v>
      </c>
      <c r="F292" s="5" t="s">
        <v>39</v>
      </c>
      <c r="G292" s="6" t="s">
        <v>18</v>
      </c>
      <c r="H292" s="43">
        <v>18</v>
      </c>
      <c r="I292" s="42">
        <f t="shared" si="8"/>
        <v>9</v>
      </c>
      <c r="J292" s="7">
        <v>198</v>
      </c>
      <c r="K292" s="8">
        <f t="shared" si="9"/>
        <v>1782</v>
      </c>
    </row>
    <row r="293" spans="1:11" ht="33.75" x14ac:dyDescent="0.2">
      <c r="A293" s="5" t="s">
        <v>1489</v>
      </c>
      <c r="B293" s="5" t="s">
        <v>1172</v>
      </c>
      <c r="C293" s="5" t="s">
        <v>1490</v>
      </c>
      <c r="D293" s="5" t="s">
        <v>1491</v>
      </c>
      <c r="E293" s="5" t="s">
        <v>1492</v>
      </c>
      <c r="F293" s="5" t="s">
        <v>1493</v>
      </c>
      <c r="G293" s="6" t="s">
        <v>12</v>
      </c>
      <c r="H293" s="43">
        <v>8</v>
      </c>
      <c r="I293" s="42">
        <f t="shared" si="8"/>
        <v>4</v>
      </c>
      <c r="J293" s="7">
        <v>848.99999999999989</v>
      </c>
      <c r="K293" s="8">
        <f t="shared" si="9"/>
        <v>3395.9999999999995</v>
      </c>
    </row>
    <row r="294" spans="1:11" ht="33.75" x14ac:dyDescent="0.2">
      <c r="A294" s="5" t="s">
        <v>1494</v>
      </c>
      <c r="B294" s="5" t="s">
        <v>1495</v>
      </c>
      <c r="C294" s="5" t="s">
        <v>127</v>
      </c>
      <c r="D294" s="5" t="s">
        <v>1496</v>
      </c>
      <c r="E294" s="5" t="s">
        <v>128</v>
      </c>
      <c r="F294" s="5"/>
      <c r="G294" s="6" t="s">
        <v>12</v>
      </c>
      <c r="H294" s="9">
        <v>120</v>
      </c>
      <c r="I294" s="14">
        <f t="shared" si="8"/>
        <v>60</v>
      </c>
      <c r="J294" s="7">
        <v>45</v>
      </c>
      <c r="K294" s="8">
        <f t="shared" si="9"/>
        <v>2700</v>
      </c>
    </row>
    <row r="295" spans="1:11" ht="33.75" x14ac:dyDescent="0.2">
      <c r="A295" s="5" t="s">
        <v>1497</v>
      </c>
      <c r="B295" s="5" t="s">
        <v>1193</v>
      </c>
      <c r="C295" s="5" t="s">
        <v>1459</v>
      </c>
      <c r="D295" s="5" t="s">
        <v>1498</v>
      </c>
      <c r="E295" s="5" t="s">
        <v>1499</v>
      </c>
      <c r="F295" s="5"/>
      <c r="G295" s="6" t="s">
        <v>12</v>
      </c>
      <c r="H295" s="43">
        <v>46</v>
      </c>
      <c r="I295" s="42">
        <f t="shared" si="8"/>
        <v>23</v>
      </c>
      <c r="J295" s="7">
        <v>55.400000000000006</v>
      </c>
      <c r="K295" s="8">
        <f t="shared" si="9"/>
        <v>1274.2</v>
      </c>
    </row>
    <row r="296" spans="1:11" ht="33.75" x14ac:dyDescent="0.2">
      <c r="A296" s="5" t="s">
        <v>1497</v>
      </c>
      <c r="B296" s="5" t="s">
        <v>1193</v>
      </c>
      <c r="C296" s="5" t="s">
        <v>847</v>
      </c>
      <c r="D296" s="5" t="s">
        <v>1500</v>
      </c>
      <c r="E296" s="5" t="s">
        <v>1499</v>
      </c>
      <c r="F296" s="5"/>
      <c r="G296" s="6" t="s">
        <v>12</v>
      </c>
      <c r="H296" s="9">
        <v>16</v>
      </c>
      <c r="I296" s="14">
        <f t="shared" si="8"/>
        <v>8</v>
      </c>
      <c r="J296" s="7">
        <v>63</v>
      </c>
      <c r="K296" s="8">
        <f t="shared" si="9"/>
        <v>504</v>
      </c>
    </row>
    <row r="297" spans="1:11" ht="33.75" x14ac:dyDescent="0.2">
      <c r="A297" s="5" t="s">
        <v>1497</v>
      </c>
      <c r="B297" s="5" t="s">
        <v>1193</v>
      </c>
      <c r="C297" s="5" t="s">
        <v>847</v>
      </c>
      <c r="D297" s="5" t="s">
        <v>1500</v>
      </c>
      <c r="E297" s="5" t="s">
        <v>1499</v>
      </c>
      <c r="F297" s="5"/>
      <c r="G297" s="6" t="s">
        <v>12</v>
      </c>
      <c r="H297" s="43">
        <v>300</v>
      </c>
      <c r="I297" s="42">
        <f t="shared" si="8"/>
        <v>150</v>
      </c>
      <c r="J297" s="7">
        <v>52.300000000000004</v>
      </c>
      <c r="K297" s="8">
        <f t="shared" si="9"/>
        <v>7845.0000000000009</v>
      </c>
    </row>
    <row r="298" spans="1:11" ht="22.5" x14ac:dyDescent="0.2">
      <c r="A298" s="5" t="s">
        <v>1501</v>
      </c>
      <c r="B298" s="5" t="s">
        <v>1193</v>
      </c>
      <c r="C298" s="5" t="s">
        <v>187</v>
      </c>
      <c r="D298" s="5" t="s">
        <v>1502</v>
      </c>
      <c r="E298" s="5" t="s">
        <v>58</v>
      </c>
      <c r="F298" s="5"/>
      <c r="G298" s="6" t="s">
        <v>12</v>
      </c>
      <c r="H298" s="43">
        <v>108</v>
      </c>
      <c r="I298" s="42">
        <f t="shared" si="8"/>
        <v>54</v>
      </c>
      <c r="J298" s="7">
        <v>12.899999999999999</v>
      </c>
      <c r="K298" s="8">
        <f t="shared" si="9"/>
        <v>696.59999999999991</v>
      </c>
    </row>
    <row r="299" spans="1:11" ht="22.5" x14ac:dyDescent="0.2">
      <c r="A299" s="5" t="s">
        <v>1501</v>
      </c>
      <c r="B299" s="5" t="s">
        <v>1193</v>
      </c>
      <c r="C299" s="5" t="s">
        <v>187</v>
      </c>
      <c r="D299" s="5" t="s">
        <v>1503</v>
      </c>
      <c r="E299" s="5" t="s">
        <v>58</v>
      </c>
      <c r="F299" s="5"/>
      <c r="G299" s="6" t="s">
        <v>12</v>
      </c>
      <c r="H299" s="43">
        <v>200</v>
      </c>
      <c r="I299" s="42">
        <f t="shared" si="8"/>
        <v>100</v>
      </c>
      <c r="J299" s="7">
        <v>14.7</v>
      </c>
      <c r="K299" s="8">
        <f t="shared" si="9"/>
        <v>1470</v>
      </c>
    </row>
    <row r="300" spans="1:11" ht="33.75" x14ac:dyDescent="0.2">
      <c r="A300" s="5" t="s">
        <v>1501</v>
      </c>
      <c r="B300" s="5" t="s">
        <v>1193</v>
      </c>
      <c r="C300" s="5" t="s">
        <v>628</v>
      </c>
      <c r="D300" s="5" t="s">
        <v>1504</v>
      </c>
      <c r="E300" s="5" t="s">
        <v>1505</v>
      </c>
      <c r="F300" s="5"/>
      <c r="G300" s="6" t="s">
        <v>12</v>
      </c>
      <c r="H300" s="43">
        <v>36</v>
      </c>
      <c r="I300" s="42">
        <f t="shared" si="8"/>
        <v>18</v>
      </c>
      <c r="J300" s="7">
        <v>50</v>
      </c>
      <c r="K300" s="8">
        <f t="shared" si="9"/>
        <v>900</v>
      </c>
    </row>
    <row r="301" spans="1:11" ht="33.75" x14ac:dyDescent="0.2">
      <c r="A301" s="5" t="s">
        <v>1501</v>
      </c>
      <c r="B301" s="5" t="s">
        <v>1193</v>
      </c>
      <c r="C301" s="5" t="s">
        <v>628</v>
      </c>
      <c r="D301" s="5" t="s">
        <v>1506</v>
      </c>
      <c r="E301" s="5" t="s">
        <v>1505</v>
      </c>
      <c r="F301" s="5"/>
      <c r="G301" s="6" t="s">
        <v>12</v>
      </c>
      <c r="H301" s="43">
        <v>120</v>
      </c>
      <c r="I301" s="42">
        <f t="shared" si="8"/>
        <v>60</v>
      </c>
      <c r="J301" s="7">
        <v>52.5</v>
      </c>
      <c r="K301" s="8">
        <f t="shared" si="9"/>
        <v>3150</v>
      </c>
    </row>
    <row r="302" spans="1:11" ht="22.5" x14ac:dyDescent="0.2">
      <c r="A302" s="5" t="s">
        <v>1507</v>
      </c>
      <c r="B302" s="5" t="s">
        <v>1193</v>
      </c>
      <c r="C302" s="5" t="s">
        <v>187</v>
      </c>
      <c r="D302" s="5" t="s">
        <v>1502</v>
      </c>
      <c r="E302" s="5" t="s">
        <v>202</v>
      </c>
      <c r="F302" s="5"/>
      <c r="G302" s="6" t="s">
        <v>12</v>
      </c>
      <c r="H302" s="43">
        <v>60</v>
      </c>
      <c r="I302" s="42">
        <f t="shared" si="8"/>
        <v>30</v>
      </c>
      <c r="J302" s="7">
        <v>16.61</v>
      </c>
      <c r="K302" s="8">
        <f t="shared" si="9"/>
        <v>498.29999999999995</v>
      </c>
    </row>
    <row r="303" spans="1:11" ht="22.5" x14ac:dyDescent="0.2">
      <c r="A303" s="5" t="s">
        <v>1507</v>
      </c>
      <c r="B303" s="5" t="s">
        <v>1193</v>
      </c>
      <c r="C303" s="5" t="s">
        <v>187</v>
      </c>
      <c r="D303" s="5" t="s">
        <v>1503</v>
      </c>
      <c r="E303" s="5" t="s">
        <v>202</v>
      </c>
      <c r="F303" s="5"/>
      <c r="G303" s="6" t="s">
        <v>12</v>
      </c>
      <c r="H303" s="43">
        <v>300</v>
      </c>
      <c r="I303" s="42">
        <f t="shared" si="8"/>
        <v>150</v>
      </c>
      <c r="J303" s="7">
        <v>16.819999999999997</v>
      </c>
      <c r="K303" s="8">
        <f t="shared" si="9"/>
        <v>2522.9999999999995</v>
      </c>
    </row>
    <row r="304" spans="1:11" ht="22.5" x14ac:dyDescent="0.2">
      <c r="A304" s="5" t="s">
        <v>1508</v>
      </c>
      <c r="B304" s="5" t="s">
        <v>1509</v>
      </c>
      <c r="C304" s="5" t="s">
        <v>628</v>
      </c>
      <c r="D304" s="5" t="s">
        <v>1510</v>
      </c>
      <c r="E304" s="5" t="s">
        <v>1511</v>
      </c>
      <c r="F304" s="5"/>
      <c r="G304" s="6" t="s">
        <v>12</v>
      </c>
      <c r="H304" s="43">
        <v>24</v>
      </c>
      <c r="I304" s="42">
        <f t="shared" si="8"/>
        <v>12</v>
      </c>
      <c r="J304" s="7">
        <v>153.89000000000001</v>
      </c>
      <c r="K304" s="8">
        <f t="shared" si="9"/>
        <v>1846.6800000000003</v>
      </c>
    </row>
    <row r="305" spans="1:11" ht="33.75" x14ac:dyDescent="0.2">
      <c r="A305" s="5" t="s">
        <v>1512</v>
      </c>
      <c r="B305" s="5" t="s">
        <v>1513</v>
      </c>
      <c r="C305" s="5" t="s">
        <v>10</v>
      </c>
      <c r="D305" s="5" t="s">
        <v>1514</v>
      </c>
      <c r="E305" s="5" t="s">
        <v>67</v>
      </c>
      <c r="F305" s="5"/>
      <c r="G305" s="6" t="s">
        <v>12</v>
      </c>
      <c r="H305" s="43">
        <v>18</v>
      </c>
      <c r="I305" s="42">
        <f t="shared" si="8"/>
        <v>9</v>
      </c>
      <c r="J305" s="7">
        <v>343</v>
      </c>
      <c r="K305" s="8">
        <f t="shared" si="9"/>
        <v>3087</v>
      </c>
    </row>
    <row r="306" spans="1:11" ht="33.75" x14ac:dyDescent="0.2">
      <c r="A306" s="5" t="s">
        <v>1512</v>
      </c>
      <c r="B306" s="5" t="s">
        <v>1513</v>
      </c>
      <c r="C306" s="5" t="s">
        <v>10</v>
      </c>
      <c r="D306" s="5" t="s">
        <v>1514</v>
      </c>
      <c r="E306" s="5" t="s">
        <v>99</v>
      </c>
      <c r="F306" s="5"/>
      <c r="G306" s="6" t="s">
        <v>12</v>
      </c>
      <c r="H306" s="43">
        <v>18</v>
      </c>
      <c r="I306" s="42">
        <f t="shared" si="8"/>
        <v>9</v>
      </c>
      <c r="J306" s="7">
        <v>187.5</v>
      </c>
      <c r="K306" s="8">
        <f t="shared" si="9"/>
        <v>1687.5</v>
      </c>
    </row>
    <row r="307" spans="1:11" ht="56.25" x14ac:dyDescent="0.2">
      <c r="A307" s="5" t="s">
        <v>1515</v>
      </c>
      <c r="B307" s="5" t="s">
        <v>1177</v>
      </c>
      <c r="C307" s="5" t="s">
        <v>1102</v>
      </c>
      <c r="D307" s="5" t="s">
        <v>1516</v>
      </c>
      <c r="E307" s="5" t="s">
        <v>1517</v>
      </c>
      <c r="F307" s="5" t="s">
        <v>2726</v>
      </c>
      <c r="G307" s="6" t="s">
        <v>18</v>
      </c>
      <c r="H307" s="43">
        <v>6</v>
      </c>
      <c r="I307" s="42">
        <f t="shared" si="8"/>
        <v>3</v>
      </c>
      <c r="J307" s="7">
        <v>89.13</v>
      </c>
      <c r="K307" s="8">
        <f t="shared" si="9"/>
        <v>267.39</v>
      </c>
    </row>
    <row r="308" spans="1:11" ht="33.75" x14ac:dyDescent="0.2">
      <c r="A308" s="5" t="s">
        <v>1519</v>
      </c>
      <c r="B308" s="5" t="s">
        <v>1177</v>
      </c>
      <c r="C308" s="5" t="s">
        <v>1102</v>
      </c>
      <c r="D308" s="5" t="s">
        <v>1520</v>
      </c>
      <c r="E308" s="5" t="s">
        <v>1521</v>
      </c>
      <c r="F308" s="5" t="s">
        <v>39</v>
      </c>
      <c r="G308" s="6" t="s">
        <v>18</v>
      </c>
      <c r="H308" s="9">
        <v>12</v>
      </c>
      <c r="I308" s="14">
        <f t="shared" si="8"/>
        <v>6</v>
      </c>
      <c r="J308" s="7">
        <v>317</v>
      </c>
      <c r="K308" s="8">
        <f t="shared" si="9"/>
        <v>1902</v>
      </c>
    </row>
    <row r="309" spans="1:11" ht="22.5" x14ac:dyDescent="0.2">
      <c r="A309" s="5" t="s">
        <v>1522</v>
      </c>
      <c r="B309" s="5" t="s">
        <v>155</v>
      </c>
      <c r="C309" s="5" t="s">
        <v>628</v>
      </c>
      <c r="D309" s="5" t="s">
        <v>1523</v>
      </c>
      <c r="E309" s="5" t="s">
        <v>1411</v>
      </c>
      <c r="F309" s="5"/>
      <c r="G309" s="6" t="s">
        <v>12</v>
      </c>
      <c r="H309" s="43">
        <v>12</v>
      </c>
      <c r="I309" s="42">
        <f t="shared" si="8"/>
        <v>6</v>
      </c>
      <c r="J309" s="7">
        <v>122.10000000000001</v>
      </c>
      <c r="K309" s="8">
        <f t="shared" si="9"/>
        <v>732.6</v>
      </c>
    </row>
    <row r="310" spans="1:11" ht="56.25" x14ac:dyDescent="0.2">
      <c r="A310" s="5" t="s">
        <v>1177</v>
      </c>
      <c r="B310" s="5" t="s">
        <v>1177</v>
      </c>
      <c r="C310" s="5" t="s">
        <v>1102</v>
      </c>
      <c r="D310" s="5" t="s">
        <v>1516</v>
      </c>
      <c r="E310" s="5" t="s">
        <v>1524</v>
      </c>
      <c r="F310" s="5" t="s">
        <v>2727</v>
      </c>
      <c r="G310" s="6" t="s">
        <v>18</v>
      </c>
      <c r="H310" s="9">
        <v>40</v>
      </c>
      <c r="I310" s="14">
        <f t="shared" si="8"/>
        <v>20</v>
      </c>
      <c r="J310" s="7">
        <v>55</v>
      </c>
      <c r="K310" s="8">
        <f t="shared" si="9"/>
        <v>1100</v>
      </c>
    </row>
    <row r="311" spans="1:11" ht="56.25" x14ac:dyDescent="0.2">
      <c r="A311" s="5" t="s">
        <v>1177</v>
      </c>
      <c r="B311" s="5" t="s">
        <v>1177</v>
      </c>
      <c r="C311" s="5" t="s">
        <v>1102</v>
      </c>
      <c r="D311" s="5" t="s">
        <v>1516</v>
      </c>
      <c r="E311" s="5" t="s">
        <v>1524</v>
      </c>
      <c r="F311" s="5" t="s">
        <v>2727</v>
      </c>
      <c r="G311" s="6" t="s">
        <v>18</v>
      </c>
      <c r="H311" s="43">
        <v>100</v>
      </c>
      <c r="I311" s="42">
        <f t="shared" si="8"/>
        <v>50</v>
      </c>
      <c r="J311" s="7">
        <v>49.890000000000008</v>
      </c>
      <c r="K311" s="8">
        <f t="shared" si="9"/>
        <v>2494.5000000000005</v>
      </c>
    </row>
    <row r="312" spans="1:11" ht="56.25" x14ac:dyDescent="0.2">
      <c r="A312" s="5" t="s">
        <v>1177</v>
      </c>
      <c r="B312" s="5" t="s">
        <v>1177</v>
      </c>
      <c r="C312" s="5" t="s">
        <v>1102</v>
      </c>
      <c r="D312" s="5" t="s">
        <v>1516</v>
      </c>
      <c r="E312" s="5" t="s">
        <v>1524</v>
      </c>
      <c r="F312" s="5" t="s">
        <v>2727</v>
      </c>
      <c r="G312" s="6" t="s">
        <v>18</v>
      </c>
      <c r="H312" s="43">
        <v>80</v>
      </c>
      <c r="I312" s="42">
        <f t="shared" si="8"/>
        <v>40</v>
      </c>
      <c r="J312" s="7">
        <v>79.400000000000006</v>
      </c>
      <c r="K312" s="8">
        <f t="shared" si="9"/>
        <v>3176</v>
      </c>
    </row>
    <row r="313" spans="1:11" ht="22.5" x14ac:dyDescent="0.2">
      <c r="A313" s="5" t="s">
        <v>1525</v>
      </c>
      <c r="B313" s="5" t="s">
        <v>1429</v>
      </c>
      <c r="C313" s="5" t="s">
        <v>187</v>
      </c>
      <c r="D313" s="5" t="s">
        <v>1526</v>
      </c>
      <c r="E313" s="5" t="s">
        <v>58</v>
      </c>
      <c r="F313" s="5"/>
      <c r="G313" s="6" t="s">
        <v>12</v>
      </c>
      <c r="H313" s="43">
        <v>31.5</v>
      </c>
      <c r="I313" s="42">
        <f t="shared" si="8"/>
        <v>15.75</v>
      </c>
      <c r="J313" s="7">
        <v>57.529999999999994</v>
      </c>
      <c r="K313" s="8">
        <f t="shared" si="9"/>
        <v>906.09749999999985</v>
      </c>
    </row>
    <row r="314" spans="1:11" ht="22.5" x14ac:dyDescent="0.2">
      <c r="A314" s="5" t="s">
        <v>1525</v>
      </c>
      <c r="B314" s="5" t="s">
        <v>1429</v>
      </c>
      <c r="C314" s="5" t="s">
        <v>187</v>
      </c>
      <c r="D314" s="5" t="s">
        <v>1527</v>
      </c>
      <c r="E314" s="5" t="s">
        <v>58</v>
      </c>
      <c r="F314" s="11"/>
      <c r="G314" s="6" t="s">
        <v>12</v>
      </c>
      <c r="H314" s="9">
        <v>20</v>
      </c>
      <c r="I314" s="14">
        <f t="shared" si="8"/>
        <v>10</v>
      </c>
      <c r="J314" s="7">
        <v>72</v>
      </c>
      <c r="K314" s="8">
        <f t="shared" si="9"/>
        <v>720</v>
      </c>
    </row>
    <row r="315" spans="1:11" ht="22.5" x14ac:dyDescent="0.2">
      <c r="A315" s="5" t="s">
        <v>1525</v>
      </c>
      <c r="B315" s="5" t="s">
        <v>1429</v>
      </c>
      <c r="C315" s="5" t="s">
        <v>187</v>
      </c>
      <c r="D315" s="5" t="s">
        <v>1527</v>
      </c>
      <c r="E315" s="5" t="s">
        <v>58</v>
      </c>
      <c r="F315" s="5"/>
      <c r="G315" s="6" t="s">
        <v>12</v>
      </c>
      <c r="H315" s="43">
        <v>72</v>
      </c>
      <c r="I315" s="42">
        <f t="shared" si="8"/>
        <v>36</v>
      </c>
      <c r="J315" s="7">
        <v>54.77</v>
      </c>
      <c r="K315" s="8">
        <f t="shared" si="9"/>
        <v>1971.72</v>
      </c>
    </row>
    <row r="316" spans="1:11" ht="33.75" x14ac:dyDescent="0.2">
      <c r="A316" s="5" t="s">
        <v>1528</v>
      </c>
      <c r="B316" s="5" t="s">
        <v>1429</v>
      </c>
      <c r="C316" s="5" t="s">
        <v>1529</v>
      </c>
      <c r="D316" s="5" t="s">
        <v>1530</v>
      </c>
      <c r="E316" s="5" t="s">
        <v>202</v>
      </c>
      <c r="F316" s="5"/>
      <c r="G316" s="6" t="s">
        <v>12</v>
      </c>
      <c r="H316" s="43">
        <v>54</v>
      </c>
      <c r="I316" s="42">
        <f t="shared" si="8"/>
        <v>27</v>
      </c>
      <c r="J316" s="7">
        <v>67.05</v>
      </c>
      <c r="K316" s="8">
        <f t="shared" si="9"/>
        <v>1810.35</v>
      </c>
    </row>
    <row r="317" spans="1:11" ht="33.75" x14ac:dyDescent="0.2">
      <c r="A317" s="5" t="s">
        <v>1525</v>
      </c>
      <c r="B317" s="5" t="s">
        <v>1429</v>
      </c>
      <c r="C317" s="5" t="s">
        <v>628</v>
      </c>
      <c r="D317" s="5" t="s">
        <v>1531</v>
      </c>
      <c r="E317" s="5" t="s">
        <v>1461</v>
      </c>
      <c r="F317" s="5"/>
      <c r="G317" s="6" t="s">
        <v>12</v>
      </c>
      <c r="H317" s="43">
        <v>36</v>
      </c>
      <c r="I317" s="42">
        <f t="shared" si="8"/>
        <v>18</v>
      </c>
      <c r="J317" s="7">
        <v>89.000000000000014</v>
      </c>
      <c r="K317" s="8">
        <f t="shared" si="9"/>
        <v>1602.0000000000002</v>
      </c>
    </row>
    <row r="318" spans="1:11" ht="78.75" x14ac:dyDescent="0.2">
      <c r="A318" s="5" t="s">
        <v>1532</v>
      </c>
      <c r="B318" s="5" t="s">
        <v>1533</v>
      </c>
      <c r="C318" s="5" t="s">
        <v>1534</v>
      </c>
      <c r="D318" s="5" t="s">
        <v>1535</v>
      </c>
      <c r="E318" s="5" t="s">
        <v>1536</v>
      </c>
      <c r="F318" s="5"/>
      <c r="G318" s="6" t="s">
        <v>12</v>
      </c>
      <c r="H318" s="43">
        <v>46</v>
      </c>
      <c r="I318" s="42">
        <f t="shared" si="8"/>
        <v>23</v>
      </c>
      <c r="J318" s="7">
        <v>76.540000000000006</v>
      </c>
      <c r="K318" s="8">
        <f t="shared" si="9"/>
        <v>1760.42</v>
      </c>
    </row>
    <row r="319" spans="1:11" ht="78.75" x14ac:dyDescent="0.2">
      <c r="A319" s="6" t="s">
        <v>1537</v>
      </c>
      <c r="B319" s="6" t="s">
        <v>1533</v>
      </c>
      <c r="C319" s="6" t="s">
        <v>436</v>
      </c>
      <c r="D319" s="6" t="s">
        <v>1538</v>
      </c>
      <c r="E319" s="6" t="s">
        <v>1536</v>
      </c>
      <c r="F319" s="6"/>
      <c r="G319" s="6" t="s">
        <v>12</v>
      </c>
      <c r="H319" s="9">
        <v>20</v>
      </c>
      <c r="I319" s="14">
        <f t="shared" si="8"/>
        <v>10</v>
      </c>
      <c r="J319" s="7">
        <v>85</v>
      </c>
      <c r="K319" s="8">
        <f t="shared" si="9"/>
        <v>850</v>
      </c>
    </row>
    <row r="320" spans="1:11" ht="78.75" x14ac:dyDescent="0.2">
      <c r="A320" s="6" t="s">
        <v>1537</v>
      </c>
      <c r="B320" s="6" t="s">
        <v>1533</v>
      </c>
      <c r="C320" s="6" t="s">
        <v>436</v>
      </c>
      <c r="D320" s="6" t="s">
        <v>1538</v>
      </c>
      <c r="E320" s="6" t="s">
        <v>1536</v>
      </c>
      <c r="F320" s="6"/>
      <c r="G320" s="6" t="s">
        <v>12</v>
      </c>
      <c r="H320" s="43">
        <v>90</v>
      </c>
      <c r="I320" s="42">
        <f t="shared" si="8"/>
        <v>45</v>
      </c>
      <c r="J320" s="7">
        <v>78.28</v>
      </c>
      <c r="K320" s="8">
        <f t="shared" si="9"/>
        <v>3522.6</v>
      </c>
    </row>
    <row r="321" spans="1:11" ht="45" x14ac:dyDescent="0.2">
      <c r="A321" s="5" t="s">
        <v>1539</v>
      </c>
      <c r="B321" s="5" t="s">
        <v>1540</v>
      </c>
      <c r="C321" s="5" t="s">
        <v>1102</v>
      </c>
      <c r="D321" s="5" t="s">
        <v>1541</v>
      </c>
      <c r="E321" s="5" t="s">
        <v>1542</v>
      </c>
      <c r="F321" s="5"/>
      <c r="G321" s="6" t="s">
        <v>12</v>
      </c>
      <c r="H321" s="9">
        <v>2</v>
      </c>
      <c r="I321" s="14">
        <f t="shared" si="8"/>
        <v>1</v>
      </c>
      <c r="J321" s="7">
        <v>1255</v>
      </c>
      <c r="K321" s="8">
        <f t="shared" si="9"/>
        <v>1255</v>
      </c>
    </row>
    <row r="322" spans="1:11" ht="56.25" x14ac:dyDescent="0.2">
      <c r="A322" s="5" t="s">
        <v>1539</v>
      </c>
      <c r="B322" s="5" t="s">
        <v>1540</v>
      </c>
      <c r="C322" s="5" t="s">
        <v>1102</v>
      </c>
      <c r="D322" s="5" t="s">
        <v>1541</v>
      </c>
      <c r="E322" s="5" t="s">
        <v>1543</v>
      </c>
      <c r="F322" s="5" t="s">
        <v>39</v>
      </c>
      <c r="G322" s="6" t="s">
        <v>18</v>
      </c>
      <c r="H322" s="43">
        <v>4</v>
      </c>
      <c r="I322" s="42">
        <f t="shared" si="8"/>
        <v>2</v>
      </c>
      <c r="J322" s="7">
        <v>1879</v>
      </c>
      <c r="K322" s="8">
        <f t="shared" si="9"/>
        <v>3758</v>
      </c>
    </row>
    <row r="323" spans="1:11" ht="56.25" x14ac:dyDescent="0.2">
      <c r="A323" s="5" t="s">
        <v>1539</v>
      </c>
      <c r="B323" s="5" t="s">
        <v>1540</v>
      </c>
      <c r="C323" s="5" t="s">
        <v>1102</v>
      </c>
      <c r="D323" s="5" t="s">
        <v>1544</v>
      </c>
      <c r="E323" s="5" t="s">
        <v>1543</v>
      </c>
      <c r="F323" s="5" t="s">
        <v>39</v>
      </c>
      <c r="G323" s="6" t="s">
        <v>18</v>
      </c>
      <c r="H323" s="43">
        <v>4</v>
      </c>
      <c r="I323" s="42">
        <f t="shared" si="8"/>
        <v>2</v>
      </c>
      <c r="J323" s="7">
        <v>950</v>
      </c>
      <c r="K323" s="8">
        <f t="shared" si="9"/>
        <v>1900</v>
      </c>
    </row>
    <row r="324" spans="1:11" ht="33.75" x14ac:dyDescent="0.2">
      <c r="A324" s="5" t="s">
        <v>1545</v>
      </c>
      <c r="B324" s="5" t="s">
        <v>1540</v>
      </c>
      <c r="C324" s="5" t="s">
        <v>1546</v>
      </c>
      <c r="D324" s="5" t="s">
        <v>1547</v>
      </c>
      <c r="E324" s="5" t="s">
        <v>1548</v>
      </c>
      <c r="F324" s="5" t="s">
        <v>39</v>
      </c>
      <c r="G324" s="6" t="s">
        <v>18</v>
      </c>
      <c r="H324" s="9">
        <v>2</v>
      </c>
      <c r="I324" s="14">
        <f t="shared" ref="I324:I387" si="10">H324/2</f>
        <v>1</v>
      </c>
      <c r="J324" s="7">
        <v>1330</v>
      </c>
      <c r="K324" s="8">
        <f t="shared" ref="K324:K387" si="11">I324*J324</f>
        <v>1330</v>
      </c>
    </row>
    <row r="325" spans="1:11" ht="33.75" x14ac:dyDescent="0.2">
      <c r="A325" s="5" t="s">
        <v>1545</v>
      </c>
      <c r="B325" s="5" t="s">
        <v>1540</v>
      </c>
      <c r="C325" s="5" t="s">
        <v>1546</v>
      </c>
      <c r="D325" s="5" t="s">
        <v>1547</v>
      </c>
      <c r="E325" s="5" t="s">
        <v>1548</v>
      </c>
      <c r="F325" s="5" t="s">
        <v>39</v>
      </c>
      <c r="G325" s="6" t="s">
        <v>18</v>
      </c>
      <c r="H325" s="43">
        <v>4</v>
      </c>
      <c r="I325" s="42">
        <f t="shared" si="10"/>
        <v>2</v>
      </c>
      <c r="J325" s="7">
        <v>1318</v>
      </c>
      <c r="K325" s="8">
        <f t="shared" si="11"/>
        <v>2636</v>
      </c>
    </row>
    <row r="326" spans="1:11" ht="33.75" x14ac:dyDescent="0.2">
      <c r="A326" s="5" t="s">
        <v>1549</v>
      </c>
      <c r="B326" s="5" t="s">
        <v>1550</v>
      </c>
      <c r="C326" s="5" t="s">
        <v>1546</v>
      </c>
      <c r="D326" s="5" t="s">
        <v>1551</v>
      </c>
      <c r="E326" s="5" t="s">
        <v>1552</v>
      </c>
      <c r="F326" s="5" t="s">
        <v>39</v>
      </c>
      <c r="G326" s="6" t="s">
        <v>18</v>
      </c>
      <c r="H326" s="43">
        <v>1.8</v>
      </c>
      <c r="I326" s="42">
        <f t="shared" si="10"/>
        <v>0.9</v>
      </c>
      <c r="J326" s="7">
        <v>2081</v>
      </c>
      <c r="K326" s="8">
        <f t="shared" si="11"/>
        <v>1872.9</v>
      </c>
    </row>
    <row r="327" spans="1:11" ht="33.75" x14ac:dyDescent="0.2">
      <c r="A327" s="5" t="s">
        <v>1549</v>
      </c>
      <c r="B327" s="5" t="s">
        <v>1550</v>
      </c>
      <c r="C327" s="5" t="s">
        <v>1546</v>
      </c>
      <c r="D327" s="5" t="s">
        <v>1551</v>
      </c>
      <c r="E327" s="5" t="s">
        <v>1553</v>
      </c>
      <c r="F327" s="5" t="s">
        <v>39</v>
      </c>
      <c r="G327" s="6" t="s">
        <v>18</v>
      </c>
      <c r="H327" s="43">
        <v>4</v>
      </c>
      <c r="I327" s="42">
        <f t="shared" si="10"/>
        <v>2</v>
      </c>
      <c r="J327" s="7">
        <v>1112</v>
      </c>
      <c r="K327" s="8">
        <f t="shared" si="11"/>
        <v>2224</v>
      </c>
    </row>
    <row r="328" spans="1:11" ht="33.75" x14ac:dyDescent="0.2">
      <c r="A328" s="5" t="s">
        <v>1549</v>
      </c>
      <c r="B328" s="5" t="s">
        <v>1550</v>
      </c>
      <c r="C328" s="5" t="s">
        <v>1546</v>
      </c>
      <c r="D328" s="5" t="s">
        <v>1554</v>
      </c>
      <c r="E328" s="5" t="s">
        <v>1552</v>
      </c>
      <c r="F328" s="5" t="s">
        <v>39</v>
      </c>
      <c r="G328" s="6" t="s">
        <v>18</v>
      </c>
      <c r="H328" s="43">
        <v>1.8</v>
      </c>
      <c r="I328" s="42">
        <f t="shared" si="10"/>
        <v>0.9</v>
      </c>
      <c r="J328" s="7">
        <v>1647</v>
      </c>
      <c r="K328" s="8">
        <f t="shared" si="11"/>
        <v>1482.3</v>
      </c>
    </row>
    <row r="329" spans="1:11" ht="33.75" x14ac:dyDescent="0.2">
      <c r="A329" s="5" t="s">
        <v>1549</v>
      </c>
      <c r="B329" s="5" t="s">
        <v>1550</v>
      </c>
      <c r="C329" s="5" t="s">
        <v>1546</v>
      </c>
      <c r="D329" s="5" t="s">
        <v>1554</v>
      </c>
      <c r="E329" s="5" t="s">
        <v>1553</v>
      </c>
      <c r="F329" s="5" t="s">
        <v>39</v>
      </c>
      <c r="G329" s="6" t="s">
        <v>18</v>
      </c>
      <c r="H329" s="43">
        <v>4</v>
      </c>
      <c r="I329" s="42">
        <f t="shared" si="10"/>
        <v>2</v>
      </c>
      <c r="J329" s="7">
        <v>861</v>
      </c>
      <c r="K329" s="8">
        <f t="shared" si="11"/>
        <v>1722</v>
      </c>
    </row>
    <row r="330" spans="1:11" ht="33.75" x14ac:dyDescent="0.2">
      <c r="A330" s="5" t="s">
        <v>1555</v>
      </c>
      <c r="B330" s="5" t="s">
        <v>1556</v>
      </c>
      <c r="C330" s="5" t="s">
        <v>107</v>
      </c>
      <c r="D330" s="5" t="s">
        <v>1557</v>
      </c>
      <c r="E330" s="5" t="s">
        <v>67</v>
      </c>
      <c r="F330" s="5"/>
      <c r="G330" s="6" t="s">
        <v>12</v>
      </c>
      <c r="H330" s="43">
        <v>1.8</v>
      </c>
      <c r="I330" s="42">
        <f t="shared" si="10"/>
        <v>0.9</v>
      </c>
      <c r="J330" s="7">
        <v>777.48</v>
      </c>
      <c r="K330" s="8">
        <f t="shared" si="11"/>
        <v>699.73200000000008</v>
      </c>
    </row>
    <row r="331" spans="1:11" ht="33.75" x14ac:dyDescent="0.2">
      <c r="A331" s="5" t="s">
        <v>1555</v>
      </c>
      <c r="B331" s="5" t="s">
        <v>1556</v>
      </c>
      <c r="C331" s="5" t="s">
        <v>107</v>
      </c>
      <c r="D331" s="5" t="s">
        <v>1558</v>
      </c>
      <c r="E331" s="5" t="s">
        <v>67</v>
      </c>
      <c r="F331" s="5"/>
      <c r="G331" s="6" t="s">
        <v>12</v>
      </c>
      <c r="H331" s="43">
        <v>1.8</v>
      </c>
      <c r="I331" s="42">
        <f t="shared" si="10"/>
        <v>0.9</v>
      </c>
      <c r="J331" s="7">
        <v>753.17</v>
      </c>
      <c r="K331" s="8">
        <f t="shared" si="11"/>
        <v>677.85299999999995</v>
      </c>
    </row>
    <row r="332" spans="1:11" ht="33.75" x14ac:dyDescent="0.2">
      <c r="A332" s="5" t="s">
        <v>1559</v>
      </c>
      <c r="B332" s="5" t="s">
        <v>1317</v>
      </c>
      <c r="C332" s="5" t="s">
        <v>1560</v>
      </c>
      <c r="D332" s="5" t="s">
        <v>1561</v>
      </c>
      <c r="E332" s="5" t="s">
        <v>448</v>
      </c>
      <c r="F332" s="5" t="s">
        <v>39</v>
      </c>
      <c r="G332" s="6" t="s">
        <v>18</v>
      </c>
      <c r="H332" s="9">
        <v>2</v>
      </c>
      <c r="I332" s="14">
        <f t="shared" si="10"/>
        <v>1</v>
      </c>
      <c r="J332" s="7">
        <v>250</v>
      </c>
      <c r="K332" s="8">
        <f t="shared" si="11"/>
        <v>250</v>
      </c>
    </row>
    <row r="333" spans="1:11" ht="33.75" x14ac:dyDescent="0.2">
      <c r="A333" s="5" t="s">
        <v>1559</v>
      </c>
      <c r="B333" s="5" t="s">
        <v>1317</v>
      </c>
      <c r="C333" s="5" t="s">
        <v>1560</v>
      </c>
      <c r="D333" s="5" t="s">
        <v>1561</v>
      </c>
      <c r="E333" s="5" t="s">
        <v>448</v>
      </c>
      <c r="F333" s="5" t="s">
        <v>39</v>
      </c>
      <c r="G333" s="6" t="s">
        <v>18</v>
      </c>
      <c r="H333" s="43">
        <v>13.5</v>
      </c>
      <c r="I333" s="42">
        <f t="shared" si="10"/>
        <v>6.75</v>
      </c>
      <c r="J333" s="7">
        <v>241.99999999999997</v>
      </c>
      <c r="K333" s="8">
        <f t="shared" si="11"/>
        <v>1633.4999999999998</v>
      </c>
    </row>
    <row r="334" spans="1:11" ht="22.5" x14ac:dyDescent="0.2">
      <c r="A334" s="5" t="s">
        <v>1559</v>
      </c>
      <c r="B334" s="5" t="s">
        <v>1317</v>
      </c>
      <c r="C334" s="5" t="s">
        <v>160</v>
      </c>
      <c r="D334" s="5" t="s">
        <v>1562</v>
      </c>
      <c r="E334" s="5" t="s">
        <v>1563</v>
      </c>
      <c r="F334" s="5" t="s">
        <v>39</v>
      </c>
      <c r="G334" s="6" t="s">
        <v>18</v>
      </c>
      <c r="H334" s="43">
        <v>118</v>
      </c>
      <c r="I334" s="42">
        <f t="shared" si="10"/>
        <v>59</v>
      </c>
      <c r="J334" s="7">
        <v>137.89999999999998</v>
      </c>
      <c r="K334" s="8">
        <f t="shared" si="11"/>
        <v>8136.0999999999985</v>
      </c>
    </row>
    <row r="335" spans="1:11" ht="22.5" x14ac:dyDescent="0.2">
      <c r="A335" s="5" t="s">
        <v>1559</v>
      </c>
      <c r="B335" s="5" t="s">
        <v>1317</v>
      </c>
      <c r="C335" s="5" t="s">
        <v>160</v>
      </c>
      <c r="D335" s="5" t="s">
        <v>1562</v>
      </c>
      <c r="E335" s="5" t="s">
        <v>1564</v>
      </c>
      <c r="F335" s="5" t="s">
        <v>39</v>
      </c>
      <c r="G335" s="6" t="s">
        <v>18</v>
      </c>
      <c r="H335" s="9">
        <v>6</v>
      </c>
      <c r="I335" s="14">
        <f t="shared" si="10"/>
        <v>3</v>
      </c>
      <c r="J335" s="7">
        <v>233</v>
      </c>
      <c r="K335" s="8">
        <f t="shared" si="11"/>
        <v>699</v>
      </c>
    </row>
    <row r="336" spans="1:11" ht="22.5" x14ac:dyDescent="0.2">
      <c r="A336" s="5" t="s">
        <v>1559</v>
      </c>
      <c r="B336" s="5" t="s">
        <v>1317</v>
      </c>
      <c r="C336" s="5" t="s">
        <v>160</v>
      </c>
      <c r="D336" s="5" t="s">
        <v>1562</v>
      </c>
      <c r="E336" s="5" t="s">
        <v>1564</v>
      </c>
      <c r="F336" s="5" t="s">
        <v>39</v>
      </c>
      <c r="G336" s="6" t="s">
        <v>18</v>
      </c>
      <c r="H336" s="43">
        <v>28</v>
      </c>
      <c r="I336" s="42">
        <f t="shared" si="10"/>
        <v>14</v>
      </c>
      <c r="J336" s="7">
        <v>233.63999999999996</v>
      </c>
      <c r="K336" s="8">
        <f t="shared" si="11"/>
        <v>3270.9599999999996</v>
      </c>
    </row>
    <row r="337" spans="1:11" ht="67.5" x14ac:dyDescent="0.2">
      <c r="A337" s="5" t="s">
        <v>1565</v>
      </c>
      <c r="B337" s="5" t="s">
        <v>1566</v>
      </c>
      <c r="C337" s="5" t="s">
        <v>149</v>
      </c>
      <c r="D337" s="5" t="s">
        <v>1567</v>
      </c>
      <c r="E337" s="5" t="s">
        <v>288</v>
      </c>
      <c r="F337" s="5"/>
      <c r="G337" s="6" t="s">
        <v>12</v>
      </c>
      <c r="H337" s="9">
        <v>16</v>
      </c>
      <c r="I337" s="14">
        <f t="shared" si="10"/>
        <v>8</v>
      </c>
      <c r="J337" s="7">
        <v>215</v>
      </c>
      <c r="K337" s="8">
        <f t="shared" si="11"/>
        <v>1720</v>
      </c>
    </row>
    <row r="338" spans="1:11" ht="67.5" x14ac:dyDescent="0.2">
      <c r="A338" s="5" t="s">
        <v>1565</v>
      </c>
      <c r="B338" s="5" t="s">
        <v>1566</v>
      </c>
      <c r="C338" s="5" t="s">
        <v>149</v>
      </c>
      <c r="D338" s="5" t="s">
        <v>1567</v>
      </c>
      <c r="E338" s="5" t="s">
        <v>288</v>
      </c>
      <c r="F338" s="5"/>
      <c r="G338" s="6" t="s">
        <v>12</v>
      </c>
      <c r="H338" s="43">
        <v>118</v>
      </c>
      <c r="I338" s="42">
        <f t="shared" si="10"/>
        <v>59</v>
      </c>
      <c r="J338" s="7">
        <v>208.99999999999997</v>
      </c>
      <c r="K338" s="8">
        <f t="shared" si="11"/>
        <v>12330.999999999998</v>
      </c>
    </row>
    <row r="339" spans="1:11" ht="78.75" x14ac:dyDescent="0.2">
      <c r="A339" s="5" t="s">
        <v>1565</v>
      </c>
      <c r="B339" s="5" t="s">
        <v>1566</v>
      </c>
      <c r="C339" s="5" t="s">
        <v>139</v>
      </c>
      <c r="D339" s="5" t="s">
        <v>1568</v>
      </c>
      <c r="E339" s="5" t="s">
        <v>1065</v>
      </c>
      <c r="F339" s="5" t="s">
        <v>39</v>
      </c>
      <c r="G339" s="6" t="s">
        <v>18</v>
      </c>
      <c r="H339" s="9">
        <v>4</v>
      </c>
      <c r="I339" s="14">
        <f t="shared" si="10"/>
        <v>2</v>
      </c>
      <c r="J339" s="7">
        <v>215</v>
      </c>
      <c r="K339" s="8">
        <f t="shared" si="11"/>
        <v>430</v>
      </c>
    </row>
    <row r="340" spans="1:11" ht="78.75" x14ac:dyDescent="0.2">
      <c r="A340" s="5" t="s">
        <v>1565</v>
      </c>
      <c r="B340" s="5" t="s">
        <v>1566</v>
      </c>
      <c r="C340" s="5" t="s">
        <v>139</v>
      </c>
      <c r="D340" s="5" t="s">
        <v>1568</v>
      </c>
      <c r="E340" s="5" t="s">
        <v>1065</v>
      </c>
      <c r="F340" s="5" t="s">
        <v>39</v>
      </c>
      <c r="G340" s="6" t="s">
        <v>18</v>
      </c>
      <c r="H340" s="43">
        <v>24</v>
      </c>
      <c r="I340" s="42">
        <f t="shared" si="10"/>
        <v>12</v>
      </c>
      <c r="J340" s="7">
        <v>211.89999999999998</v>
      </c>
      <c r="K340" s="8">
        <f t="shared" si="11"/>
        <v>2542.7999999999997</v>
      </c>
    </row>
    <row r="341" spans="1:11" ht="67.5" x14ac:dyDescent="0.2">
      <c r="A341" s="5" t="s">
        <v>1569</v>
      </c>
      <c r="B341" s="5" t="s">
        <v>1570</v>
      </c>
      <c r="C341" s="5" t="s">
        <v>1571</v>
      </c>
      <c r="D341" s="5" t="s">
        <v>1572</v>
      </c>
      <c r="E341" s="5" t="s">
        <v>1573</v>
      </c>
      <c r="F341" s="5"/>
      <c r="G341" s="6" t="s">
        <v>12</v>
      </c>
      <c r="H341" s="43">
        <v>1.8</v>
      </c>
      <c r="I341" s="42">
        <f t="shared" si="10"/>
        <v>0.9</v>
      </c>
      <c r="J341" s="7">
        <v>1378</v>
      </c>
      <c r="K341" s="8">
        <f t="shared" si="11"/>
        <v>1240.2</v>
      </c>
    </row>
    <row r="342" spans="1:11" ht="78.75" x14ac:dyDescent="0.2">
      <c r="A342" s="5" t="s">
        <v>1574</v>
      </c>
      <c r="B342" s="5" t="s">
        <v>1575</v>
      </c>
      <c r="C342" s="5" t="s">
        <v>160</v>
      </c>
      <c r="D342" s="5" t="s">
        <v>1576</v>
      </c>
      <c r="E342" s="5" t="s">
        <v>30</v>
      </c>
      <c r="F342" s="5" t="s">
        <v>39</v>
      </c>
      <c r="G342" s="6" t="s">
        <v>18</v>
      </c>
      <c r="H342" s="43">
        <v>24</v>
      </c>
      <c r="I342" s="42">
        <f t="shared" si="10"/>
        <v>12</v>
      </c>
      <c r="J342" s="7">
        <v>145.4</v>
      </c>
      <c r="K342" s="8">
        <f t="shared" si="11"/>
        <v>1744.8000000000002</v>
      </c>
    </row>
    <row r="343" spans="1:11" ht="22.5" x14ac:dyDescent="0.2">
      <c r="A343" s="5" t="s">
        <v>1577</v>
      </c>
      <c r="B343" s="5" t="s">
        <v>1193</v>
      </c>
      <c r="C343" s="5" t="s">
        <v>628</v>
      </c>
      <c r="D343" s="5" t="s">
        <v>1578</v>
      </c>
      <c r="E343" s="5" t="s">
        <v>1410</v>
      </c>
      <c r="F343" s="5"/>
      <c r="G343" s="6" t="s">
        <v>12</v>
      </c>
      <c r="H343" s="43">
        <v>64</v>
      </c>
      <c r="I343" s="42">
        <f t="shared" si="10"/>
        <v>32</v>
      </c>
      <c r="J343" s="7">
        <v>108</v>
      </c>
      <c r="K343" s="8">
        <f t="shared" si="11"/>
        <v>3456</v>
      </c>
    </row>
    <row r="344" spans="1:11" ht="22.5" x14ac:dyDescent="0.2">
      <c r="A344" s="5" t="s">
        <v>1577</v>
      </c>
      <c r="B344" s="5" t="s">
        <v>1193</v>
      </c>
      <c r="C344" s="5" t="s">
        <v>628</v>
      </c>
      <c r="D344" s="5" t="s">
        <v>1579</v>
      </c>
      <c r="E344" s="5" t="s">
        <v>1410</v>
      </c>
      <c r="F344" s="5"/>
      <c r="G344" s="6" t="s">
        <v>12</v>
      </c>
      <c r="H344" s="43">
        <v>100</v>
      </c>
      <c r="I344" s="42">
        <f t="shared" si="10"/>
        <v>50</v>
      </c>
      <c r="J344" s="7">
        <v>94.769999999999982</v>
      </c>
      <c r="K344" s="8">
        <f t="shared" si="11"/>
        <v>4738.4999999999991</v>
      </c>
    </row>
    <row r="345" spans="1:11" ht="22.5" x14ac:dyDescent="0.2">
      <c r="A345" s="5" t="s">
        <v>1580</v>
      </c>
      <c r="B345" s="5" t="s">
        <v>1581</v>
      </c>
      <c r="C345" s="5" t="s">
        <v>160</v>
      </c>
      <c r="D345" s="5" t="s">
        <v>1582</v>
      </c>
      <c r="E345" s="5" t="s">
        <v>30</v>
      </c>
      <c r="F345" s="5" t="s">
        <v>39</v>
      </c>
      <c r="G345" s="6" t="s">
        <v>18</v>
      </c>
      <c r="H345" s="43">
        <v>300</v>
      </c>
      <c r="I345" s="42">
        <f t="shared" si="10"/>
        <v>150</v>
      </c>
      <c r="J345" s="7">
        <v>11.5</v>
      </c>
      <c r="K345" s="8">
        <f t="shared" si="11"/>
        <v>1725</v>
      </c>
    </row>
    <row r="346" spans="1:11" ht="33.75" x14ac:dyDescent="0.2">
      <c r="A346" s="5" t="s">
        <v>1583</v>
      </c>
      <c r="B346" s="5" t="s">
        <v>1584</v>
      </c>
      <c r="C346" s="5" t="s">
        <v>1445</v>
      </c>
      <c r="D346" s="5" t="s">
        <v>1585</v>
      </c>
      <c r="E346" s="5" t="s">
        <v>102</v>
      </c>
      <c r="F346" s="5"/>
      <c r="G346" s="6" t="s">
        <v>12</v>
      </c>
      <c r="H346" s="43">
        <v>3.6</v>
      </c>
      <c r="I346" s="42">
        <f t="shared" si="10"/>
        <v>1.8</v>
      </c>
      <c r="J346" s="7">
        <v>2402</v>
      </c>
      <c r="K346" s="8">
        <f t="shared" si="11"/>
        <v>4323.6000000000004</v>
      </c>
    </row>
    <row r="347" spans="1:11" ht="33.75" x14ac:dyDescent="0.2">
      <c r="A347" s="5" t="s">
        <v>1583</v>
      </c>
      <c r="B347" s="5" t="s">
        <v>1584</v>
      </c>
      <c r="C347" s="5" t="s">
        <v>1445</v>
      </c>
      <c r="D347" s="5" t="s">
        <v>1585</v>
      </c>
      <c r="E347" s="5" t="s">
        <v>102</v>
      </c>
      <c r="F347" s="5"/>
      <c r="G347" s="6" t="s">
        <v>12</v>
      </c>
      <c r="H347" s="43">
        <v>1.8</v>
      </c>
      <c r="I347" s="42">
        <f t="shared" si="10"/>
        <v>0.9</v>
      </c>
      <c r="J347" s="7">
        <v>2297</v>
      </c>
      <c r="K347" s="8">
        <f t="shared" si="11"/>
        <v>2067.3000000000002</v>
      </c>
    </row>
    <row r="348" spans="1:11" ht="22.5" x14ac:dyDescent="0.2">
      <c r="A348" s="5" t="s">
        <v>2737</v>
      </c>
      <c r="B348" s="5" t="s">
        <v>1586</v>
      </c>
      <c r="C348" s="5" t="s">
        <v>127</v>
      </c>
      <c r="D348" s="5" t="s">
        <v>1587</v>
      </c>
      <c r="E348" s="5" t="s">
        <v>181</v>
      </c>
      <c r="F348" s="5"/>
      <c r="G348" s="6" t="s">
        <v>12</v>
      </c>
      <c r="H348" s="43">
        <v>12</v>
      </c>
      <c r="I348" s="42">
        <f t="shared" si="10"/>
        <v>6</v>
      </c>
      <c r="J348" s="7">
        <v>106.34</v>
      </c>
      <c r="K348" s="8">
        <f t="shared" si="11"/>
        <v>638.04</v>
      </c>
    </row>
    <row r="349" spans="1:11" ht="22.5" x14ac:dyDescent="0.2">
      <c r="A349" s="5" t="s">
        <v>2738</v>
      </c>
      <c r="B349" s="5" t="s">
        <v>1586</v>
      </c>
      <c r="C349" s="5" t="s">
        <v>127</v>
      </c>
      <c r="D349" s="5" t="s">
        <v>1587</v>
      </c>
      <c r="E349" s="5" t="s">
        <v>181</v>
      </c>
      <c r="F349" s="5"/>
      <c r="G349" s="6" t="s">
        <v>12</v>
      </c>
      <c r="H349" s="43">
        <v>12</v>
      </c>
      <c r="I349" s="42">
        <f t="shared" si="10"/>
        <v>6</v>
      </c>
      <c r="J349" s="7">
        <v>106.34</v>
      </c>
      <c r="K349" s="8">
        <f t="shared" si="11"/>
        <v>638.04</v>
      </c>
    </row>
    <row r="350" spans="1:11" ht="22.5" x14ac:dyDescent="0.2">
      <c r="A350" s="5" t="s">
        <v>2739</v>
      </c>
      <c r="B350" s="5" t="s">
        <v>1586</v>
      </c>
      <c r="C350" s="5" t="s">
        <v>127</v>
      </c>
      <c r="D350" s="5" t="s">
        <v>1587</v>
      </c>
      <c r="E350" s="5" t="s">
        <v>181</v>
      </c>
      <c r="F350" s="5"/>
      <c r="G350" s="6" t="s">
        <v>12</v>
      </c>
      <c r="H350" s="43">
        <v>12</v>
      </c>
      <c r="I350" s="42">
        <f t="shared" si="10"/>
        <v>6</v>
      </c>
      <c r="J350" s="7">
        <v>106.34</v>
      </c>
      <c r="K350" s="8">
        <f t="shared" si="11"/>
        <v>638.04</v>
      </c>
    </row>
    <row r="351" spans="1:11" ht="33.75" x14ac:dyDescent="0.2">
      <c r="A351" s="5" t="s">
        <v>471</v>
      </c>
      <c r="B351" s="5" t="s">
        <v>289</v>
      </c>
      <c r="C351" s="5" t="s">
        <v>1276</v>
      </c>
      <c r="D351" s="5" t="s">
        <v>1588</v>
      </c>
      <c r="E351" s="5" t="s">
        <v>1411</v>
      </c>
      <c r="F351" s="5"/>
      <c r="G351" s="6" t="s">
        <v>12</v>
      </c>
      <c r="H351" s="43">
        <v>40</v>
      </c>
      <c r="I351" s="42">
        <f t="shared" si="10"/>
        <v>20</v>
      </c>
      <c r="J351" s="7">
        <v>112</v>
      </c>
      <c r="K351" s="8">
        <f t="shared" si="11"/>
        <v>2240</v>
      </c>
    </row>
    <row r="352" spans="1:11" ht="22.5" x14ac:dyDescent="0.2">
      <c r="A352" s="5" t="s">
        <v>1589</v>
      </c>
      <c r="B352" s="5" t="s">
        <v>1590</v>
      </c>
      <c r="C352" s="5" t="s">
        <v>139</v>
      </c>
      <c r="D352" s="5" t="s">
        <v>1591</v>
      </c>
      <c r="E352" s="5" t="s">
        <v>58</v>
      </c>
      <c r="F352" s="5"/>
      <c r="G352" s="6" t="s">
        <v>12</v>
      </c>
      <c r="H352" s="43">
        <v>28</v>
      </c>
      <c r="I352" s="42">
        <f t="shared" si="10"/>
        <v>14</v>
      </c>
      <c r="J352" s="7">
        <v>52.7</v>
      </c>
      <c r="K352" s="8">
        <f t="shared" si="11"/>
        <v>737.80000000000007</v>
      </c>
    </row>
    <row r="353" spans="1:11" ht="22.5" x14ac:dyDescent="0.2">
      <c r="A353" s="5" t="s">
        <v>1589</v>
      </c>
      <c r="B353" s="5" t="s">
        <v>1590</v>
      </c>
      <c r="C353" s="5" t="s">
        <v>139</v>
      </c>
      <c r="D353" s="5" t="s">
        <v>1591</v>
      </c>
      <c r="E353" s="5" t="s">
        <v>195</v>
      </c>
      <c r="F353" s="5"/>
      <c r="G353" s="6" t="s">
        <v>12</v>
      </c>
      <c r="H353" s="43">
        <v>10</v>
      </c>
      <c r="I353" s="42">
        <f t="shared" si="10"/>
        <v>5</v>
      </c>
      <c r="J353" s="7">
        <v>148</v>
      </c>
      <c r="K353" s="8">
        <f t="shared" si="11"/>
        <v>740</v>
      </c>
    </row>
    <row r="354" spans="1:11" ht="22.5" x14ac:dyDescent="0.2">
      <c r="A354" s="5" t="s">
        <v>1589</v>
      </c>
      <c r="B354" s="5" t="s">
        <v>1590</v>
      </c>
      <c r="C354" s="5" t="s">
        <v>10</v>
      </c>
      <c r="D354" s="5" t="s">
        <v>1592</v>
      </c>
      <c r="E354" s="5" t="s">
        <v>55</v>
      </c>
      <c r="F354" s="5"/>
      <c r="G354" s="6" t="s">
        <v>12</v>
      </c>
      <c r="H354" s="43">
        <v>28</v>
      </c>
      <c r="I354" s="42">
        <f t="shared" si="10"/>
        <v>14</v>
      </c>
      <c r="J354" s="7">
        <v>88.500000000000014</v>
      </c>
      <c r="K354" s="8">
        <f t="shared" si="11"/>
        <v>1239.0000000000002</v>
      </c>
    </row>
    <row r="355" spans="1:11" ht="45" x14ac:dyDescent="0.2">
      <c r="A355" s="5" t="s">
        <v>1593</v>
      </c>
      <c r="B355" s="5" t="s">
        <v>1594</v>
      </c>
      <c r="C355" s="5" t="s">
        <v>160</v>
      </c>
      <c r="D355" s="5" t="s">
        <v>1595</v>
      </c>
      <c r="E355" s="5" t="s">
        <v>1563</v>
      </c>
      <c r="F355" s="5" t="s">
        <v>39</v>
      </c>
      <c r="G355" s="6" t="s">
        <v>18</v>
      </c>
      <c r="H355" s="43">
        <v>36</v>
      </c>
      <c r="I355" s="42">
        <f t="shared" si="10"/>
        <v>18</v>
      </c>
      <c r="J355" s="7">
        <v>89.000000000000014</v>
      </c>
      <c r="K355" s="8">
        <f t="shared" si="11"/>
        <v>1602.0000000000002</v>
      </c>
    </row>
    <row r="356" spans="1:11" ht="33.75" x14ac:dyDescent="0.2">
      <c r="A356" s="6" t="s">
        <v>1596</v>
      </c>
      <c r="B356" s="6" t="s">
        <v>1210</v>
      </c>
      <c r="C356" s="6" t="s">
        <v>1597</v>
      </c>
      <c r="D356" s="6" t="s">
        <v>1496</v>
      </c>
      <c r="E356" s="6" t="s">
        <v>191</v>
      </c>
      <c r="F356" s="10"/>
      <c r="G356" s="6" t="s">
        <v>12</v>
      </c>
      <c r="H356" s="43">
        <v>40</v>
      </c>
      <c r="I356" s="42">
        <f t="shared" si="10"/>
        <v>20</v>
      </c>
      <c r="J356" s="7">
        <v>83.44</v>
      </c>
      <c r="K356" s="8">
        <f t="shared" si="11"/>
        <v>1668.8</v>
      </c>
    </row>
    <row r="357" spans="1:11" ht="56.25" x14ac:dyDescent="0.2">
      <c r="A357" s="5" t="s">
        <v>1598</v>
      </c>
      <c r="B357" s="5" t="s">
        <v>1599</v>
      </c>
      <c r="C357" s="5" t="s">
        <v>127</v>
      </c>
      <c r="D357" s="5" t="s">
        <v>1600</v>
      </c>
      <c r="E357" s="5" t="s">
        <v>181</v>
      </c>
      <c r="F357" s="5"/>
      <c r="G357" s="6" t="s">
        <v>12</v>
      </c>
      <c r="H357" s="43">
        <v>40</v>
      </c>
      <c r="I357" s="42">
        <f t="shared" si="10"/>
        <v>20</v>
      </c>
      <c r="J357" s="7">
        <v>104.60999999999997</v>
      </c>
      <c r="K357" s="8">
        <f t="shared" si="11"/>
        <v>2092.1999999999994</v>
      </c>
    </row>
    <row r="358" spans="1:11" ht="56.25" x14ac:dyDescent="0.2">
      <c r="A358" s="5" t="s">
        <v>1598</v>
      </c>
      <c r="B358" s="5" t="s">
        <v>1599</v>
      </c>
      <c r="C358" s="5" t="s">
        <v>127</v>
      </c>
      <c r="D358" s="5" t="s">
        <v>1600</v>
      </c>
      <c r="E358" s="5" t="s">
        <v>1601</v>
      </c>
      <c r="F358" s="5"/>
      <c r="G358" s="6" t="s">
        <v>12</v>
      </c>
      <c r="H358" s="43">
        <v>28</v>
      </c>
      <c r="I358" s="42">
        <f t="shared" si="10"/>
        <v>14</v>
      </c>
      <c r="J358" s="7">
        <v>148</v>
      </c>
      <c r="K358" s="8">
        <f t="shared" si="11"/>
        <v>2072</v>
      </c>
    </row>
    <row r="359" spans="1:11" ht="45" x14ac:dyDescent="0.2">
      <c r="A359" s="5" t="s">
        <v>1602</v>
      </c>
      <c r="B359" s="5" t="s">
        <v>1603</v>
      </c>
      <c r="C359" s="5" t="s">
        <v>127</v>
      </c>
      <c r="D359" s="5" t="s">
        <v>1604</v>
      </c>
      <c r="E359" s="5" t="s">
        <v>1601</v>
      </c>
      <c r="F359" s="5"/>
      <c r="G359" s="6" t="s">
        <v>12</v>
      </c>
      <c r="H359" s="43">
        <v>70</v>
      </c>
      <c r="I359" s="42">
        <f t="shared" si="10"/>
        <v>35</v>
      </c>
      <c r="J359" s="7">
        <v>119.99999999999999</v>
      </c>
      <c r="K359" s="8">
        <f t="shared" si="11"/>
        <v>4199.9999999999991</v>
      </c>
    </row>
    <row r="360" spans="1:11" ht="45" x14ac:dyDescent="0.2">
      <c r="A360" s="5" t="s">
        <v>1602</v>
      </c>
      <c r="B360" s="5" t="s">
        <v>1603</v>
      </c>
      <c r="C360" s="5" t="s">
        <v>127</v>
      </c>
      <c r="D360" s="5" t="s">
        <v>1605</v>
      </c>
      <c r="E360" s="5" t="s">
        <v>1601</v>
      </c>
      <c r="F360" s="5"/>
      <c r="G360" s="6" t="s">
        <v>12</v>
      </c>
      <c r="H360" s="9">
        <v>40</v>
      </c>
      <c r="I360" s="14">
        <f t="shared" si="10"/>
        <v>20</v>
      </c>
      <c r="J360" s="7">
        <v>150</v>
      </c>
      <c r="K360" s="8">
        <f t="shared" si="11"/>
        <v>3000</v>
      </c>
    </row>
    <row r="361" spans="1:11" ht="45" x14ac:dyDescent="0.2">
      <c r="A361" s="5" t="s">
        <v>1602</v>
      </c>
      <c r="B361" s="5" t="s">
        <v>1603</v>
      </c>
      <c r="C361" s="5" t="s">
        <v>127</v>
      </c>
      <c r="D361" s="5" t="s">
        <v>1605</v>
      </c>
      <c r="E361" s="5" t="s">
        <v>1601</v>
      </c>
      <c r="F361" s="5"/>
      <c r="G361" s="6" t="s">
        <v>12</v>
      </c>
      <c r="H361" s="43">
        <v>30</v>
      </c>
      <c r="I361" s="42">
        <f t="shared" si="10"/>
        <v>15</v>
      </c>
      <c r="J361" s="7">
        <v>176.89999999999998</v>
      </c>
      <c r="K361" s="8">
        <f t="shared" si="11"/>
        <v>2653.4999999999995</v>
      </c>
    </row>
    <row r="362" spans="1:11" ht="33.75" x14ac:dyDescent="0.2">
      <c r="A362" s="5" t="s">
        <v>1606</v>
      </c>
      <c r="B362" s="5" t="s">
        <v>1210</v>
      </c>
      <c r="C362" s="5" t="s">
        <v>127</v>
      </c>
      <c r="D362" s="5" t="s">
        <v>1605</v>
      </c>
      <c r="E362" s="5" t="s">
        <v>1601</v>
      </c>
      <c r="F362" s="5"/>
      <c r="G362" s="6" t="s">
        <v>12</v>
      </c>
      <c r="H362" s="43">
        <v>13.5</v>
      </c>
      <c r="I362" s="42">
        <f t="shared" si="10"/>
        <v>6.75</v>
      </c>
      <c r="J362" s="7">
        <v>88.329999999999984</v>
      </c>
      <c r="K362" s="8">
        <f t="shared" si="11"/>
        <v>596.22749999999985</v>
      </c>
    </row>
    <row r="363" spans="1:11" ht="33.75" x14ac:dyDescent="0.2">
      <c r="A363" s="5" t="s">
        <v>2736</v>
      </c>
      <c r="B363" s="5" t="s">
        <v>1210</v>
      </c>
      <c r="C363" s="5" t="s">
        <v>127</v>
      </c>
      <c r="D363" s="5" t="s">
        <v>1496</v>
      </c>
      <c r="E363" s="5" t="s">
        <v>181</v>
      </c>
      <c r="F363" s="5"/>
      <c r="G363" s="6" t="s">
        <v>12</v>
      </c>
      <c r="H363" s="43">
        <v>90</v>
      </c>
      <c r="I363" s="42">
        <f t="shared" si="10"/>
        <v>45</v>
      </c>
      <c r="J363" s="7">
        <v>95.060000000000016</v>
      </c>
      <c r="K363" s="8">
        <f t="shared" si="11"/>
        <v>4277.7000000000007</v>
      </c>
    </row>
    <row r="364" spans="1:11" ht="33.75" x14ac:dyDescent="0.2">
      <c r="A364" s="5" t="s">
        <v>2736</v>
      </c>
      <c r="B364" s="5" t="s">
        <v>1210</v>
      </c>
      <c r="C364" s="5" t="s">
        <v>127</v>
      </c>
      <c r="D364" s="5" t="s">
        <v>1496</v>
      </c>
      <c r="E364" s="5" t="s">
        <v>1607</v>
      </c>
      <c r="F364" s="5"/>
      <c r="G364" s="6" t="s">
        <v>12</v>
      </c>
      <c r="H364" s="43">
        <v>30</v>
      </c>
      <c r="I364" s="42">
        <f t="shared" si="10"/>
        <v>15</v>
      </c>
      <c r="J364" s="7">
        <v>136</v>
      </c>
      <c r="K364" s="8">
        <f t="shared" si="11"/>
        <v>2040</v>
      </c>
    </row>
    <row r="365" spans="1:11" ht="33.75" x14ac:dyDescent="0.2">
      <c r="A365" s="5" t="s">
        <v>1608</v>
      </c>
      <c r="B365" s="5" t="s">
        <v>1609</v>
      </c>
      <c r="C365" s="5" t="s">
        <v>15</v>
      </c>
      <c r="D365" s="5" t="s">
        <v>1610</v>
      </c>
      <c r="E365" s="5" t="s">
        <v>303</v>
      </c>
      <c r="F365" s="5" t="s">
        <v>24</v>
      </c>
      <c r="G365" s="6" t="s">
        <v>12</v>
      </c>
      <c r="H365" s="9">
        <v>40</v>
      </c>
      <c r="I365" s="14">
        <f t="shared" si="10"/>
        <v>20</v>
      </c>
      <c r="J365" s="7">
        <v>65</v>
      </c>
      <c r="K365" s="8">
        <f t="shared" si="11"/>
        <v>1300</v>
      </c>
    </row>
    <row r="366" spans="1:11" ht="33.75" x14ac:dyDescent="0.2">
      <c r="A366" s="5" t="s">
        <v>1608</v>
      </c>
      <c r="B366" s="5" t="s">
        <v>1609</v>
      </c>
      <c r="C366" s="5" t="s">
        <v>15</v>
      </c>
      <c r="D366" s="5" t="s">
        <v>1610</v>
      </c>
      <c r="E366" s="5" t="s">
        <v>303</v>
      </c>
      <c r="F366" s="5" t="s">
        <v>24</v>
      </c>
      <c r="G366" s="6" t="s">
        <v>12</v>
      </c>
      <c r="H366" s="43">
        <v>90</v>
      </c>
      <c r="I366" s="42">
        <f t="shared" si="10"/>
        <v>45</v>
      </c>
      <c r="J366" s="7">
        <v>59.27</v>
      </c>
      <c r="K366" s="8">
        <f t="shared" si="11"/>
        <v>2667.15</v>
      </c>
    </row>
    <row r="367" spans="1:11" ht="45" x14ac:dyDescent="0.2">
      <c r="A367" s="5" t="s">
        <v>1611</v>
      </c>
      <c r="B367" s="5" t="s">
        <v>1612</v>
      </c>
      <c r="C367" s="5" t="s">
        <v>26</v>
      </c>
      <c r="D367" s="5" t="s">
        <v>1613</v>
      </c>
      <c r="E367" s="5" t="s">
        <v>16</v>
      </c>
      <c r="F367" s="5" t="s">
        <v>19</v>
      </c>
      <c r="G367" s="6" t="s">
        <v>12</v>
      </c>
      <c r="H367" s="9">
        <v>580</v>
      </c>
      <c r="I367" s="14">
        <f t="shared" si="10"/>
        <v>290</v>
      </c>
      <c r="J367" s="7">
        <v>120</v>
      </c>
      <c r="K367" s="8">
        <f t="shared" si="11"/>
        <v>34800</v>
      </c>
    </row>
    <row r="368" spans="1:11" ht="45" x14ac:dyDescent="0.2">
      <c r="A368" s="5" t="s">
        <v>1611</v>
      </c>
      <c r="B368" s="5" t="s">
        <v>1612</v>
      </c>
      <c r="C368" s="5" t="s">
        <v>26</v>
      </c>
      <c r="D368" s="5" t="s">
        <v>1613</v>
      </c>
      <c r="E368" s="5" t="s">
        <v>16</v>
      </c>
      <c r="F368" s="5" t="s">
        <v>19</v>
      </c>
      <c r="G368" s="6" t="s">
        <v>12</v>
      </c>
      <c r="H368" s="43">
        <v>180</v>
      </c>
      <c r="I368" s="42">
        <f t="shared" si="10"/>
        <v>90</v>
      </c>
      <c r="J368" s="7">
        <v>119.35</v>
      </c>
      <c r="K368" s="8">
        <f t="shared" si="11"/>
        <v>10741.5</v>
      </c>
    </row>
    <row r="369" spans="1:11" ht="22.5" x14ac:dyDescent="0.2">
      <c r="A369" s="5" t="s">
        <v>1611</v>
      </c>
      <c r="B369" s="5" t="s">
        <v>1612</v>
      </c>
      <c r="C369" s="5" t="s">
        <v>10</v>
      </c>
      <c r="D369" s="5" t="s">
        <v>1614</v>
      </c>
      <c r="E369" s="5" t="s">
        <v>55</v>
      </c>
      <c r="F369" s="5"/>
      <c r="G369" s="6" t="s">
        <v>12</v>
      </c>
      <c r="H369" s="9">
        <v>330</v>
      </c>
      <c r="I369" s="14">
        <f t="shared" si="10"/>
        <v>165</v>
      </c>
      <c r="J369" s="7">
        <v>105</v>
      </c>
      <c r="K369" s="8">
        <f t="shared" si="11"/>
        <v>17325</v>
      </c>
    </row>
    <row r="370" spans="1:11" ht="22.5" x14ac:dyDescent="0.2">
      <c r="A370" s="5" t="s">
        <v>1611</v>
      </c>
      <c r="B370" s="5" t="s">
        <v>1612</v>
      </c>
      <c r="C370" s="5" t="s">
        <v>10</v>
      </c>
      <c r="D370" s="5" t="s">
        <v>1614</v>
      </c>
      <c r="E370" s="5" t="s">
        <v>55</v>
      </c>
      <c r="F370" s="5"/>
      <c r="G370" s="6" t="s">
        <v>12</v>
      </c>
      <c r="H370" s="43">
        <v>468</v>
      </c>
      <c r="I370" s="42">
        <f t="shared" si="10"/>
        <v>234</v>
      </c>
      <c r="J370" s="7">
        <v>101.57</v>
      </c>
      <c r="K370" s="8">
        <f t="shared" si="11"/>
        <v>23767.379999999997</v>
      </c>
    </row>
    <row r="371" spans="1:11" ht="90" x14ac:dyDescent="0.2">
      <c r="A371" s="5" t="s">
        <v>1615</v>
      </c>
      <c r="B371" s="5" t="s">
        <v>64</v>
      </c>
      <c r="C371" s="5" t="s">
        <v>160</v>
      </c>
      <c r="D371" s="5" t="s">
        <v>1616</v>
      </c>
      <c r="E371" s="5" t="s">
        <v>30</v>
      </c>
      <c r="F371" s="5"/>
      <c r="G371" s="6" t="s">
        <v>12</v>
      </c>
      <c r="H371" s="9">
        <v>6</v>
      </c>
      <c r="I371" s="14">
        <f t="shared" si="10"/>
        <v>3</v>
      </c>
      <c r="J371" s="7">
        <v>80</v>
      </c>
      <c r="K371" s="8">
        <f t="shared" si="11"/>
        <v>240</v>
      </c>
    </row>
    <row r="372" spans="1:11" ht="90" x14ac:dyDescent="0.2">
      <c r="A372" s="5" t="s">
        <v>1615</v>
      </c>
      <c r="B372" s="5" t="s">
        <v>64</v>
      </c>
      <c r="C372" s="5" t="s">
        <v>160</v>
      </c>
      <c r="D372" s="5" t="s">
        <v>1616</v>
      </c>
      <c r="E372" s="5" t="s">
        <v>30</v>
      </c>
      <c r="F372" s="5"/>
      <c r="G372" s="6" t="s">
        <v>12</v>
      </c>
      <c r="H372" s="43">
        <v>36</v>
      </c>
      <c r="I372" s="42">
        <f t="shared" si="10"/>
        <v>18</v>
      </c>
      <c r="J372" s="7">
        <v>68</v>
      </c>
      <c r="K372" s="8">
        <f t="shared" si="11"/>
        <v>1224</v>
      </c>
    </row>
    <row r="373" spans="1:11" ht="33.75" x14ac:dyDescent="0.2">
      <c r="A373" s="5" t="s">
        <v>1617</v>
      </c>
      <c r="B373" s="5" t="s">
        <v>1210</v>
      </c>
      <c r="C373" s="5" t="s">
        <v>127</v>
      </c>
      <c r="D373" s="5" t="s">
        <v>1496</v>
      </c>
      <c r="E373" s="5" t="s">
        <v>1618</v>
      </c>
      <c r="F373" s="5"/>
      <c r="G373" s="6" t="s">
        <v>12</v>
      </c>
      <c r="H373" s="43">
        <v>20</v>
      </c>
      <c r="I373" s="42">
        <f t="shared" si="10"/>
        <v>10</v>
      </c>
      <c r="J373" s="7">
        <v>31</v>
      </c>
      <c r="K373" s="8">
        <f t="shared" si="11"/>
        <v>310</v>
      </c>
    </row>
    <row r="374" spans="1:11" ht="33.75" x14ac:dyDescent="0.2">
      <c r="A374" s="5" t="s">
        <v>1617</v>
      </c>
      <c r="B374" s="5" t="s">
        <v>1210</v>
      </c>
      <c r="C374" s="5" t="s">
        <v>127</v>
      </c>
      <c r="D374" s="5" t="s">
        <v>1496</v>
      </c>
      <c r="E374" s="5" t="s">
        <v>1618</v>
      </c>
      <c r="F374" s="5"/>
      <c r="G374" s="6" t="s">
        <v>12</v>
      </c>
      <c r="H374" s="43">
        <v>20</v>
      </c>
      <c r="I374" s="42">
        <f t="shared" si="10"/>
        <v>10</v>
      </c>
      <c r="J374" s="7">
        <v>31</v>
      </c>
      <c r="K374" s="8">
        <f t="shared" si="11"/>
        <v>310</v>
      </c>
    </row>
    <row r="375" spans="1:11" ht="33.75" x14ac:dyDescent="0.2">
      <c r="A375" s="5" t="s">
        <v>1617</v>
      </c>
      <c r="B375" s="5" t="s">
        <v>1210</v>
      </c>
      <c r="C375" s="5" t="s">
        <v>127</v>
      </c>
      <c r="D375" s="5" t="s">
        <v>1496</v>
      </c>
      <c r="E375" s="5" t="s">
        <v>1618</v>
      </c>
      <c r="F375" s="5"/>
      <c r="G375" s="6" t="s">
        <v>12</v>
      </c>
      <c r="H375" s="43">
        <v>20</v>
      </c>
      <c r="I375" s="42">
        <f t="shared" si="10"/>
        <v>10</v>
      </c>
      <c r="J375" s="7">
        <v>31</v>
      </c>
      <c r="K375" s="8">
        <f t="shared" si="11"/>
        <v>310</v>
      </c>
    </row>
    <row r="376" spans="1:11" ht="45" x14ac:dyDescent="0.2">
      <c r="A376" s="5" t="s">
        <v>1619</v>
      </c>
      <c r="B376" s="5" t="s">
        <v>1620</v>
      </c>
      <c r="C376" s="5" t="s">
        <v>10</v>
      </c>
      <c r="D376" s="5" t="s">
        <v>1621</v>
      </c>
      <c r="E376" s="5" t="s">
        <v>78</v>
      </c>
      <c r="F376" s="5"/>
      <c r="G376" s="6" t="s">
        <v>12</v>
      </c>
      <c r="H376" s="9">
        <v>300</v>
      </c>
      <c r="I376" s="14">
        <f t="shared" si="10"/>
        <v>150</v>
      </c>
      <c r="J376" s="7">
        <v>22</v>
      </c>
      <c r="K376" s="8">
        <f t="shared" si="11"/>
        <v>3300</v>
      </c>
    </row>
    <row r="377" spans="1:11" ht="45" x14ac:dyDescent="0.2">
      <c r="A377" s="5" t="s">
        <v>1619</v>
      </c>
      <c r="B377" s="5" t="s">
        <v>1620</v>
      </c>
      <c r="C377" s="5" t="s">
        <v>10</v>
      </c>
      <c r="D377" s="5" t="s">
        <v>1621</v>
      </c>
      <c r="E377" s="5" t="s">
        <v>78</v>
      </c>
      <c r="F377" s="5"/>
      <c r="G377" s="6" t="s">
        <v>12</v>
      </c>
      <c r="H377" s="43">
        <v>1700</v>
      </c>
      <c r="I377" s="42">
        <f t="shared" si="10"/>
        <v>850</v>
      </c>
      <c r="J377" s="7">
        <v>19.470000000000002</v>
      </c>
      <c r="K377" s="8">
        <f t="shared" si="11"/>
        <v>16549.500000000004</v>
      </c>
    </row>
    <row r="378" spans="1:11" ht="45" x14ac:dyDescent="0.2">
      <c r="A378" s="5" t="s">
        <v>1619</v>
      </c>
      <c r="B378" s="5" t="s">
        <v>1620</v>
      </c>
      <c r="C378" s="5" t="s">
        <v>10</v>
      </c>
      <c r="D378" s="5" t="s">
        <v>1621</v>
      </c>
      <c r="E378" s="5" t="s">
        <v>55</v>
      </c>
      <c r="F378" s="5"/>
      <c r="G378" s="6" t="s">
        <v>12</v>
      </c>
      <c r="H378" s="9">
        <v>100</v>
      </c>
      <c r="I378" s="14">
        <f t="shared" si="10"/>
        <v>50</v>
      </c>
      <c r="J378" s="7">
        <v>45</v>
      </c>
      <c r="K378" s="8">
        <f t="shared" si="11"/>
        <v>2250</v>
      </c>
    </row>
    <row r="379" spans="1:11" ht="45" x14ac:dyDescent="0.2">
      <c r="A379" s="5" t="s">
        <v>1619</v>
      </c>
      <c r="B379" s="5" t="s">
        <v>1620</v>
      </c>
      <c r="C379" s="5" t="s">
        <v>10</v>
      </c>
      <c r="D379" s="5" t="s">
        <v>1621</v>
      </c>
      <c r="E379" s="5" t="s">
        <v>55</v>
      </c>
      <c r="F379" s="5"/>
      <c r="G379" s="6" t="s">
        <v>12</v>
      </c>
      <c r="H379" s="43">
        <v>450</v>
      </c>
      <c r="I379" s="42">
        <f t="shared" si="10"/>
        <v>225</v>
      </c>
      <c r="J379" s="7">
        <v>23.4</v>
      </c>
      <c r="K379" s="8">
        <f t="shared" si="11"/>
        <v>5265</v>
      </c>
    </row>
    <row r="380" spans="1:11" ht="45" x14ac:dyDescent="0.2">
      <c r="A380" s="5" t="s">
        <v>1622</v>
      </c>
      <c r="B380" s="5" t="s">
        <v>1623</v>
      </c>
      <c r="C380" s="5" t="s">
        <v>26</v>
      </c>
      <c r="D380" s="5" t="s">
        <v>1624</v>
      </c>
      <c r="E380" s="5" t="s">
        <v>86</v>
      </c>
      <c r="F380" s="5" t="s">
        <v>19</v>
      </c>
      <c r="G380" s="6" t="s">
        <v>12</v>
      </c>
      <c r="H380" s="43">
        <v>64</v>
      </c>
      <c r="I380" s="42">
        <f t="shared" si="10"/>
        <v>32</v>
      </c>
      <c r="J380" s="7">
        <v>131.51</v>
      </c>
      <c r="K380" s="8">
        <f t="shared" si="11"/>
        <v>4208.32</v>
      </c>
    </row>
    <row r="381" spans="1:11" ht="33.75" x14ac:dyDescent="0.2">
      <c r="A381" s="5" t="s">
        <v>1622</v>
      </c>
      <c r="B381" s="5" t="s">
        <v>1623</v>
      </c>
      <c r="C381" s="5" t="s">
        <v>10</v>
      </c>
      <c r="D381" s="5" t="s">
        <v>1625</v>
      </c>
      <c r="E381" s="5" t="s">
        <v>55</v>
      </c>
      <c r="F381" s="5"/>
      <c r="G381" s="6" t="s">
        <v>12</v>
      </c>
      <c r="H381" s="43">
        <v>64</v>
      </c>
      <c r="I381" s="42">
        <f t="shared" si="10"/>
        <v>32</v>
      </c>
      <c r="J381" s="7">
        <v>126.61000000000001</v>
      </c>
      <c r="K381" s="8">
        <f t="shared" si="11"/>
        <v>4051.5200000000004</v>
      </c>
    </row>
    <row r="382" spans="1:11" ht="33.75" x14ac:dyDescent="0.2">
      <c r="A382" s="5" t="s">
        <v>1626</v>
      </c>
      <c r="B382" s="5" t="s">
        <v>1627</v>
      </c>
      <c r="C382" s="5" t="s">
        <v>107</v>
      </c>
      <c r="D382" s="5" t="s">
        <v>1628</v>
      </c>
      <c r="E382" s="5" t="s">
        <v>78</v>
      </c>
      <c r="F382" s="5"/>
      <c r="G382" s="6" t="s">
        <v>12</v>
      </c>
      <c r="H382" s="9">
        <v>2</v>
      </c>
      <c r="I382" s="14">
        <f t="shared" si="10"/>
        <v>1</v>
      </c>
      <c r="J382" s="7">
        <v>342</v>
      </c>
      <c r="K382" s="8">
        <f t="shared" si="11"/>
        <v>342</v>
      </c>
    </row>
    <row r="383" spans="1:11" ht="56.25" x14ac:dyDescent="0.2">
      <c r="A383" s="5" t="s">
        <v>1629</v>
      </c>
      <c r="B383" s="5" t="s">
        <v>1630</v>
      </c>
      <c r="C383" s="5" t="s">
        <v>176</v>
      </c>
      <c r="D383" s="5" t="s">
        <v>1631</v>
      </c>
      <c r="E383" s="5" t="s">
        <v>13</v>
      </c>
      <c r="F383" s="5"/>
      <c r="G383" s="6" t="s">
        <v>12</v>
      </c>
      <c r="H383" s="43">
        <v>14.4</v>
      </c>
      <c r="I383" s="42">
        <f t="shared" si="10"/>
        <v>7.2</v>
      </c>
      <c r="J383" s="7">
        <v>58.9</v>
      </c>
      <c r="K383" s="8">
        <f t="shared" si="11"/>
        <v>424.08</v>
      </c>
    </row>
    <row r="384" spans="1:11" ht="56.25" x14ac:dyDescent="0.2">
      <c r="A384" s="5" t="s">
        <v>1629</v>
      </c>
      <c r="B384" s="5" t="s">
        <v>1630</v>
      </c>
      <c r="C384" s="5" t="s">
        <v>176</v>
      </c>
      <c r="D384" s="5" t="s">
        <v>1632</v>
      </c>
      <c r="E384" s="5" t="s">
        <v>13</v>
      </c>
      <c r="F384" s="5"/>
      <c r="G384" s="6" t="s">
        <v>12</v>
      </c>
      <c r="H384" s="43">
        <v>18</v>
      </c>
      <c r="I384" s="42">
        <f t="shared" si="10"/>
        <v>9</v>
      </c>
      <c r="J384" s="7">
        <v>67.990000000000009</v>
      </c>
      <c r="K384" s="8">
        <f t="shared" si="11"/>
        <v>611.91000000000008</v>
      </c>
    </row>
    <row r="385" spans="1:11" ht="56.25" x14ac:dyDescent="0.2">
      <c r="A385" s="5" t="s">
        <v>1629</v>
      </c>
      <c r="B385" s="5" t="s">
        <v>1630</v>
      </c>
      <c r="C385" s="5" t="s">
        <v>176</v>
      </c>
      <c r="D385" s="5" t="s">
        <v>1633</v>
      </c>
      <c r="E385" s="5" t="s">
        <v>131</v>
      </c>
      <c r="F385" s="5"/>
      <c r="G385" s="6" t="s">
        <v>12</v>
      </c>
      <c r="H385" s="9">
        <v>76</v>
      </c>
      <c r="I385" s="14">
        <f t="shared" si="10"/>
        <v>38</v>
      </c>
      <c r="J385" s="7">
        <v>100</v>
      </c>
      <c r="K385" s="8">
        <f t="shared" si="11"/>
        <v>3800</v>
      </c>
    </row>
    <row r="386" spans="1:11" ht="56.25" x14ac:dyDescent="0.2">
      <c r="A386" s="5" t="s">
        <v>1629</v>
      </c>
      <c r="B386" s="5" t="s">
        <v>1630</v>
      </c>
      <c r="C386" s="5" t="s">
        <v>176</v>
      </c>
      <c r="D386" s="5" t="s">
        <v>1633</v>
      </c>
      <c r="E386" s="5" t="s">
        <v>131</v>
      </c>
      <c r="F386" s="5"/>
      <c r="G386" s="6" t="s">
        <v>12</v>
      </c>
      <c r="H386" s="43">
        <v>28</v>
      </c>
      <c r="I386" s="42">
        <f t="shared" si="10"/>
        <v>14</v>
      </c>
      <c r="J386" s="7">
        <v>89.24</v>
      </c>
      <c r="K386" s="8">
        <f t="shared" si="11"/>
        <v>1249.3599999999999</v>
      </c>
    </row>
    <row r="387" spans="1:11" ht="33.75" x14ac:dyDescent="0.2">
      <c r="A387" s="5" t="s">
        <v>1634</v>
      </c>
      <c r="B387" s="5" t="s">
        <v>1630</v>
      </c>
      <c r="C387" s="5" t="s">
        <v>159</v>
      </c>
      <c r="D387" s="5" t="s">
        <v>1635</v>
      </c>
      <c r="E387" s="5" t="s">
        <v>1636</v>
      </c>
      <c r="F387" s="5"/>
      <c r="G387" s="6" t="s">
        <v>12</v>
      </c>
      <c r="H387" s="43">
        <v>3.6</v>
      </c>
      <c r="I387" s="42">
        <f t="shared" si="10"/>
        <v>1.8</v>
      </c>
      <c r="J387" s="7">
        <v>85.64</v>
      </c>
      <c r="K387" s="8">
        <f t="shared" si="11"/>
        <v>154.15200000000002</v>
      </c>
    </row>
    <row r="388" spans="1:11" ht="33.75" x14ac:dyDescent="0.2">
      <c r="A388" s="5" t="s">
        <v>1634</v>
      </c>
      <c r="B388" s="5" t="s">
        <v>1630</v>
      </c>
      <c r="C388" s="5" t="s">
        <v>159</v>
      </c>
      <c r="D388" s="5" t="s">
        <v>1637</v>
      </c>
      <c r="E388" s="5" t="s">
        <v>1636</v>
      </c>
      <c r="F388" s="5"/>
      <c r="G388" s="6" t="s">
        <v>12</v>
      </c>
      <c r="H388" s="43">
        <v>3.6</v>
      </c>
      <c r="I388" s="42">
        <f t="shared" ref="I388:I450" si="12">H388/2</f>
        <v>1.8</v>
      </c>
      <c r="J388" s="7">
        <v>133</v>
      </c>
      <c r="K388" s="8">
        <f t="shared" ref="K388:K450" si="13">I388*J388</f>
        <v>239.4</v>
      </c>
    </row>
    <row r="389" spans="1:11" ht="78.75" x14ac:dyDescent="0.2">
      <c r="A389" s="5" t="s">
        <v>1638</v>
      </c>
      <c r="B389" s="5" t="s">
        <v>1639</v>
      </c>
      <c r="C389" s="5" t="s">
        <v>29</v>
      </c>
      <c r="D389" s="5" t="s">
        <v>1640</v>
      </c>
      <c r="E389" s="5" t="s">
        <v>33</v>
      </c>
      <c r="F389" s="5"/>
      <c r="G389" s="6" t="s">
        <v>12</v>
      </c>
      <c r="H389" s="43">
        <v>10</v>
      </c>
      <c r="I389" s="42">
        <f t="shared" si="12"/>
        <v>5</v>
      </c>
      <c r="J389" s="7">
        <v>196</v>
      </c>
      <c r="K389" s="8">
        <f t="shared" si="13"/>
        <v>980</v>
      </c>
    </row>
    <row r="390" spans="1:11" ht="33.75" x14ac:dyDescent="0.2">
      <c r="A390" s="5" t="s">
        <v>1641</v>
      </c>
      <c r="B390" s="5" t="s">
        <v>1642</v>
      </c>
      <c r="C390" s="5" t="s">
        <v>1643</v>
      </c>
      <c r="D390" s="5" t="s">
        <v>1644</v>
      </c>
      <c r="E390" s="5" t="s">
        <v>55</v>
      </c>
      <c r="F390" s="5"/>
      <c r="G390" s="6" t="s">
        <v>12</v>
      </c>
      <c r="H390" s="43">
        <v>13.5</v>
      </c>
      <c r="I390" s="42">
        <f t="shared" si="12"/>
        <v>6.75</v>
      </c>
      <c r="J390" s="7">
        <v>130.52000000000001</v>
      </c>
      <c r="K390" s="8">
        <f t="shared" si="13"/>
        <v>881.0100000000001</v>
      </c>
    </row>
    <row r="391" spans="1:11" ht="33.75" x14ac:dyDescent="0.2">
      <c r="A391" s="5" t="s">
        <v>1645</v>
      </c>
      <c r="B391" s="5" t="s">
        <v>1646</v>
      </c>
      <c r="C391" s="5" t="s">
        <v>1276</v>
      </c>
      <c r="D391" s="5" t="s">
        <v>1647</v>
      </c>
      <c r="E391" s="5" t="s">
        <v>1648</v>
      </c>
      <c r="F391" s="5"/>
      <c r="G391" s="6" t="s">
        <v>12</v>
      </c>
      <c r="H391" s="43">
        <v>10</v>
      </c>
      <c r="I391" s="42">
        <f t="shared" si="12"/>
        <v>5</v>
      </c>
      <c r="J391" s="7">
        <v>127.51</v>
      </c>
      <c r="K391" s="8">
        <f t="shared" si="13"/>
        <v>637.55000000000007</v>
      </c>
    </row>
    <row r="392" spans="1:11" ht="22.5" x14ac:dyDescent="0.2">
      <c r="A392" s="5" t="s">
        <v>1645</v>
      </c>
      <c r="B392" s="5" t="s">
        <v>1646</v>
      </c>
      <c r="C392" s="5" t="s">
        <v>1649</v>
      </c>
      <c r="D392" s="5" t="s">
        <v>1650</v>
      </c>
      <c r="E392" s="5" t="s">
        <v>191</v>
      </c>
      <c r="F392" s="5"/>
      <c r="G392" s="6" t="s">
        <v>12</v>
      </c>
      <c r="H392" s="43">
        <v>18</v>
      </c>
      <c r="I392" s="42">
        <f t="shared" si="12"/>
        <v>9</v>
      </c>
      <c r="J392" s="7">
        <v>118.00000000000001</v>
      </c>
      <c r="K392" s="8">
        <f t="shared" si="13"/>
        <v>1062.0000000000002</v>
      </c>
    </row>
    <row r="393" spans="1:11" ht="45" x14ac:dyDescent="0.2">
      <c r="A393" s="5" t="s">
        <v>1651</v>
      </c>
      <c r="B393" s="5" t="s">
        <v>1193</v>
      </c>
      <c r="C393" s="5" t="s">
        <v>847</v>
      </c>
      <c r="D393" s="5" t="s">
        <v>1452</v>
      </c>
      <c r="E393" s="5" t="s">
        <v>1652</v>
      </c>
      <c r="F393" s="5"/>
      <c r="G393" s="6" t="s">
        <v>12</v>
      </c>
      <c r="H393" s="43">
        <v>13.5</v>
      </c>
      <c r="I393" s="42">
        <f t="shared" si="12"/>
        <v>6.75</v>
      </c>
      <c r="J393" s="7">
        <v>143</v>
      </c>
      <c r="K393" s="8">
        <f t="shared" si="13"/>
        <v>965.25</v>
      </c>
    </row>
    <row r="394" spans="1:11" ht="45" x14ac:dyDescent="0.2">
      <c r="A394" s="5" t="s">
        <v>1651</v>
      </c>
      <c r="B394" s="5" t="s">
        <v>1193</v>
      </c>
      <c r="C394" s="5" t="s">
        <v>847</v>
      </c>
      <c r="D394" s="5" t="s">
        <v>1247</v>
      </c>
      <c r="E394" s="5" t="s">
        <v>1653</v>
      </c>
      <c r="F394" s="5"/>
      <c r="G394" s="6" t="s">
        <v>12</v>
      </c>
      <c r="H394" s="43">
        <v>13.5</v>
      </c>
      <c r="I394" s="42">
        <f t="shared" si="12"/>
        <v>6.75</v>
      </c>
      <c r="J394" s="7">
        <v>143</v>
      </c>
      <c r="K394" s="8">
        <f t="shared" si="13"/>
        <v>965.25</v>
      </c>
    </row>
    <row r="395" spans="1:11" ht="45" x14ac:dyDescent="0.2">
      <c r="A395" s="5" t="s">
        <v>1654</v>
      </c>
      <c r="B395" s="5" t="s">
        <v>1193</v>
      </c>
      <c r="C395" s="5" t="s">
        <v>847</v>
      </c>
      <c r="D395" s="5" t="s">
        <v>1452</v>
      </c>
      <c r="E395" s="5" t="s">
        <v>1652</v>
      </c>
      <c r="F395" s="5"/>
      <c r="G395" s="6" t="s">
        <v>12</v>
      </c>
      <c r="H395" s="43">
        <v>90</v>
      </c>
      <c r="I395" s="42">
        <f t="shared" si="12"/>
        <v>45</v>
      </c>
      <c r="J395" s="7">
        <v>72.040000000000006</v>
      </c>
      <c r="K395" s="8">
        <f t="shared" si="13"/>
        <v>3241.8</v>
      </c>
    </row>
    <row r="396" spans="1:11" ht="45" x14ac:dyDescent="0.2">
      <c r="A396" s="5" t="s">
        <v>1654</v>
      </c>
      <c r="B396" s="5" t="s">
        <v>1193</v>
      </c>
      <c r="C396" s="5" t="s">
        <v>847</v>
      </c>
      <c r="D396" s="5" t="s">
        <v>1247</v>
      </c>
      <c r="E396" s="5" t="s">
        <v>1653</v>
      </c>
      <c r="F396" s="5"/>
      <c r="G396" s="6" t="s">
        <v>12</v>
      </c>
      <c r="H396" s="43">
        <v>250</v>
      </c>
      <c r="I396" s="42">
        <f t="shared" si="12"/>
        <v>125</v>
      </c>
      <c r="J396" s="7">
        <v>76.02</v>
      </c>
      <c r="K396" s="8">
        <f t="shared" si="13"/>
        <v>9502.5</v>
      </c>
    </row>
    <row r="397" spans="1:11" ht="90" x14ac:dyDescent="0.2">
      <c r="A397" s="5" t="s">
        <v>1655</v>
      </c>
      <c r="B397" s="5" t="s">
        <v>1656</v>
      </c>
      <c r="C397" s="5" t="s">
        <v>149</v>
      </c>
      <c r="D397" s="5" t="s">
        <v>1657</v>
      </c>
      <c r="E397" s="5" t="s">
        <v>288</v>
      </c>
      <c r="F397" s="5"/>
      <c r="G397" s="6" t="s">
        <v>12</v>
      </c>
      <c r="H397" s="43">
        <v>24</v>
      </c>
      <c r="I397" s="42">
        <f t="shared" si="12"/>
        <v>12</v>
      </c>
      <c r="J397" s="7">
        <v>192.8</v>
      </c>
      <c r="K397" s="8">
        <f t="shared" si="13"/>
        <v>2313.6000000000004</v>
      </c>
    </row>
    <row r="398" spans="1:11" ht="90" x14ac:dyDescent="0.2">
      <c r="A398" s="5" t="s">
        <v>1655</v>
      </c>
      <c r="B398" s="5" t="s">
        <v>1656</v>
      </c>
      <c r="C398" s="5" t="s">
        <v>139</v>
      </c>
      <c r="D398" s="5" t="s">
        <v>1658</v>
      </c>
      <c r="E398" s="5" t="s">
        <v>30</v>
      </c>
      <c r="F398" s="5"/>
      <c r="G398" s="6" t="s">
        <v>12</v>
      </c>
      <c r="H398" s="43">
        <v>10</v>
      </c>
      <c r="I398" s="42">
        <f t="shared" si="12"/>
        <v>5</v>
      </c>
      <c r="J398" s="7">
        <v>217.93</v>
      </c>
      <c r="K398" s="8">
        <f t="shared" si="13"/>
        <v>1089.6500000000001</v>
      </c>
    </row>
    <row r="399" spans="1:11" ht="213.75" x14ac:dyDescent="0.2">
      <c r="A399" s="5" t="s">
        <v>1659</v>
      </c>
      <c r="B399" s="5" t="s">
        <v>1660</v>
      </c>
      <c r="C399" s="5" t="s">
        <v>160</v>
      </c>
      <c r="D399" s="5" t="s">
        <v>1661</v>
      </c>
      <c r="E399" s="5" t="s">
        <v>30</v>
      </c>
      <c r="F399" s="5"/>
      <c r="G399" s="6" t="s">
        <v>12</v>
      </c>
      <c r="H399" s="43">
        <v>28</v>
      </c>
      <c r="I399" s="42">
        <f t="shared" si="12"/>
        <v>14</v>
      </c>
      <c r="J399" s="7">
        <v>79.000000000000014</v>
      </c>
      <c r="K399" s="8">
        <f t="shared" si="13"/>
        <v>1106.0000000000002</v>
      </c>
    </row>
    <row r="400" spans="1:11" ht="213.75" x14ac:dyDescent="0.2">
      <c r="A400" s="5" t="s">
        <v>2731</v>
      </c>
      <c r="B400" s="5" t="s">
        <v>1660</v>
      </c>
      <c r="C400" s="5" t="s">
        <v>127</v>
      </c>
      <c r="D400" s="5" t="s">
        <v>1662</v>
      </c>
      <c r="E400" s="5" t="s">
        <v>191</v>
      </c>
      <c r="F400" s="5"/>
      <c r="G400" s="6" t="s">
        <v>12</v>
      </c>
      <c r="H400" s="43">
        <v>40</v>
      </c>
      <c r="I400" s="42">
        <f t="shared" si="12"/>
        <v>20</v>
      </c>
      <c r="J400" s="7">
        <v>59.000000000000007</v>
      </c>
      <c r="K400" s="8">
        <f t="shared" si="13"/>
        <v>1180.0000000000002</v>
      </c>
    </row>
    <row r="401" spans="1:11" ht="213.75" x14ac:dyDescent="0.2">
      <c r="A401" s="5" t="s">
        <v>2735</v>
      </c>
      <c r="B401" s="5" t="s">
        <v>1660</v>
      </c>
      <c r="C401" s="5" t="s">
        <v>127</v>
      </c>
      <c r="D401" s="5" t="s">
        <v>1662</v>
      </c>
      <c r="E401" s="5" t="s">
        <v>191</v>
      </c>
      <c r="F401" s="5"/>
      <c r="G401" s="6" t="s">
        <v>12</v>
      </c>
      <c r="H401" s="43">
        <v>40</v>
      </c>
      <c r="I401" s="42">
        <f t="shared" si="12"/>
        <v>20</v>
      </c>
      <c r="J401" s="7">
        <v>59.000000000000007</v>
      </c>
      <c r="K401" s="8">
        <f t="shared" si="13"/>
        <v>1180.0000000000002</v>
      </c>
    </row>
    <row r="402" spans="1:11" ht="213.75" x14ac:dyDescent="0.2">
      <c r="A402" s="5" t="s">
        <v>2734</v>
      </c>
      <c r="B402" s="5" t="s">
        <v>1660</v>
      </c>
      <c r="C402" s="5" t="s">
        <v>127</v>
      </c>
      <c r="D402" s="5" t="s">
        <v>1662</v>
      </c>
      <c r="E402" s="5" t="s">
        <v>191</v>
      </c>
      <c r="F402" s="5"/>
      <c r="G402" s="6" t="s">
        <v>12</v>
      </c>
      <c r="H402" s="43">
        <v>40</v>
      </c>
      <c r="I402" s="42">
        <f t="shared" si="12"/>
        <v>20</v>
      </c>
      <c r="J402" s="7">
        <v>59.000000000000007</v>
      </c>
      <c r="K402" s="8">
        <f t="shared" si="13"/>
        <v>1180.0000000000002</v>
      </c>
    </row>
    <row r="403" spans="1:11" ht="213.75" x14ac:dyDescent="0.2">
      <c r="A403" s="5" t="s">
        <v>2733</v>
      </c>
      <c r="B403" s="5" t="s">
        <v>1660</v>
      </c>
      <c r="C403" s="5" t="s">
        <v>127</v>
      </c>
      <c r="D403" s="5" t="s">
        <v>1662</v>
      </c>
      <c r="E403" s="5" t="s">
        <v>191</v>
      </c>
      <c r="F403" s="5"/>
      <c r="G403" s="6" t="s">
        <v>12</v>
      </c>
      <c r="H403" s="43">
        <v>40</v>
      </c>
      <c r="I403" s="42">
        <f t="shared" si="12"/>
        <v>20</v>
      </c>
      <c r="J403" s="7">
        <v>59.000000000000007</v>
      </c>
      <c r="K403" s="8">
        <f t="shared" si="13"/>
        <v>1180.0000000000002</v>
      </c>
    </row>
    <row r="404" spans="1:11" ht="213.75" x14ac:dyDescent="0.2">
      <c r="A404" s="5" t="s">
        <v>2732</v>
      </c>
      <c r="B404" s="5" t="s">
        <v>1660</v>
      </c>
      <c r="C404" s="5" t="s">
        <v>127</v>
      </c>
      <c r="D404" s="5" t="s">
        <v>1662</v>
      </c>
      <c r="E404" s="5" t="s">
        <v>191</v>
      </c>
      <c r="F404" s="5"/>
      <c r="G404" s="6" t="s">
        <v>12</v>
      </c>
      <c r="H404" s="43">
        <v>40</v>
      </c>
      <c r="I404" s="42">
        <f t="shared" si="12"/>
        <v>20</v>
      </c>
      <c r="J404" s="7">
        <v>59.000000000000007</v>
      </c>
      <c r="K404" s="8">
        <f t="shared" si="13"/>
        <v>1180.0000000000002</v>
      </c>
    </row>
    <row r="405" spans="1:11" ht="213.75" x14ac:dyDescent="0.2">
      <c r="A405" s="5" t="s">
        <v>2730</v>
      </c>
      <c r="B405" s="5" t="s">
        <v>1660</v>
      </c>
      <c r="C405" s="5" t="s">
        <v>127</v>
      </c>
      <c r="D405" s="5" t="s">
        <v>1662</v>
      </c>
      <c r="E405" s="5" t="s">
        <v>191</v>
      </c>
      <c r="F405" s="5"/>
      <c r="G405" s="6" t="s">
        <v>12</v>
      </c>
      <c r="H405" s="43">
        <v>40</v>
      </c>
      <c r="I405" s="42">
        <f t="shared" si="12"/>
        <v>20</v>
      </c>
      <c r="J405" s="7">
        <v>59.000000000000007</v>
      </c>
      <c r="K405" s="8">
        <f t="shared" si="13"/>
        <v>1180.0000000000002</v>
      </c>
    </row>
    <row r="406" spans="1:11" ht="213.75" x14ac:dyDescent="0.2">
      <c r="A406" s="5" t="s">
        <v>2729</v>
      </c>
      <c r="B406" s="5" t="s">
        <v>1660</v>
      </c>
      <c r="C406" s="5" t="s">
        <v>127</v>
      </c>
      <c r="D406" s="5" t="s">
        <v>1662</v>
      </c>
      <c r="E406" s="5" t="s">
        <v>191</v>
      </c>
      <c r="F406" s="5"/>
      <c r="G406" s="6" t="s">
        <v>12</v>
      </c>
      <c r="H406" s="43">
        <v>40</v>
      </c>
      <c r="I406" s="42">
        <f t="shared" si="12"/>
        <v>20</v>
      </c>
      <c r="J406" s="7">
        <v>59.000000000000007</v>
      </c>
      <c r="K406" s="8">
        <f t="shared" si="13"/>
        <v>1180.0000000000002</v>
      </c>
    </row>
    <row r="407" spans="1:11" ht="213.75" x14ac:dyDescent="0.2">
      <c r="A407" s="5" t="s">
        <v>2731</v>
      </c>
      <c r="B407" s="5" t="s">
        <v>1660</v>
      </c>
      <c r="C407" s="5" t="s">
        <v>1663</v>
      </c>
      <c r="D407" s="5" t="s">
        <v>1662</v>
      </c>
      <c r="E407" s="5" t="s">
        <v>128</v>
      </c>
      <c r="F407" s="5"/>
      <c r="G407" s="6" t="s">
        <v>12</v>
      </c>
      <c r="H407" s="43">
        <v>40</v>
      </c>
      <c r="I407" s="42">
        <f t="shared" si="12"/>
        <v>20</v>
      </c>
      <c r="J407" s="7">
        <v>59.000000000000007</v>
      </c>
      <c r="K407" s="8">
        <f t="shared" si="13"/>
        <v>1180.0000000000002</v>
      </c>
    </row>
    <row r="408" spans="1:11" ht="213.75" x14ac:dyDescent="0.2">
      <c r="A408" s="5" t="s">
        <v>2730</v>
      </c>
      <c r="B408" s="5" t="s">
        <v>1660</v>
      </c>
      <c r="C408" s="5" t="s">
        <v>1663</v>
      </c>
      <c r="D408" s="5" t="s">
        <v>1662</v>
      </c>
      <c r="E408" s="5" t="s">
        <v>128</v>
      </c>
      <c r="F408" s="5"/>
      <c r="G408" s="6" t="s">
        <v>12</v>
      </c>
      <c r="H408" s="43">
        <v>40</v>
      </c>
      <c r="I408" s="42">
        <f t="shared" si="12"/>
        <v>20</v>
      </c>
      <c r="J408" s="7">
        <v>59.000000000000007</v>
      </c>
      <c r="K408" s="8">
        <f t="shared" si="13"/>
        <v>1180.0000000000002</v>
      </c>
    </row>
    <row r="409" spans="1:11" ht="213.75" x14ac:dyDescent="0.2">
      <c r="A409" s="5" t="s">
        <v>2730</v>
      </c>
      <c r="B409" s="5" t="s">
        <v>309</v>
      </c>
      <c r="C409" s="5" t="s">
        <v>1663</v>
      </c>
      <c r="D409" s="5" t="s">
        <v>1662</v>
      </c>
      <c r="E409" s="5" t="s">
        <v>128</v>
      </c>
      <c r="F409" s="5"/>
      <c r="G409" s="6" t="s">
        <v>12</v>
      </c>
      <c r="H409" s="43">
        <v>40</v>
      </c>
      <c r="I409" s="42">
        <f t="shared" si="12"/>
        <v>20</v>
      </c>
      <c r="J409" s="7">
        <v>59.000000000000007</v>
      </c>
      <c r="K409" s="8">
        <f t="shared" si="13"/>
        <v>1180.0000000000002</v>
      </c>
    </row>
    <row r="410" spans="1:11" ht="213.75" x14ac:dyDescent="0.2">
      <c r="A410" s="5" t="s">
        <v>2729</v>
      </c>
      <c r="B410" s="5" t="s">
        <v>1660</v>
      </c>
      <c r="C410" s="5" t="s">
        <v>1663</v>
      </c>
      <c r="D410" s="5" t="s">
        <v>1662</v>
      </c>
      <c r="E410" s="5" t="s">
        <v>128</v>
      </c>
      <c r="F410" s="5"/>
      <c r="G410" s="6" t="s">
        <v>12</v>
      </c>
      <c r="H410" s="43">
        <v>40</v>
      </c>
      <c r="I410" s="42">
        <f t="shared" si="12"/>
        <v>20</v>
      </c>
      <c r="J410" s="7">
        <v>59.000000000000007</v>
      </c>
      <c r="K410" s="8">
        <f t="shared" si="13"/>
        <v>1180.0000000000002</v>
      </c>
    </row>
    <row r="411" spans="1:11" ht="33.75" x14ac:dyDescent="0.2">
      <c r="A411" s="5" t="s">
        <v>1664</v>
      </c>
      <c r="B411" s="5" t="s">
        <v>1150</v>
      </c>
      <c r="C411" s="5" t="s">
        <v>160</v>
      </c>
      <c r="D411" s="5" t="s">
        <v>1665</v>
      </c>
      <c r="E411" s="5" t="s">
        <v>185</v>
      </c>
      <c r="F411" s="5"/>
      <c r="G411" s="6" t="s">
        <v>12</v>
      </c>
      <c r="H411" s="43">
        <v>6</v>
      </c>
      <c r="I411" s="42">
        <f t="shared" si="12"/>
        <v>3</v>
      </c>
      <c r="J411" s="7">
        <v>140.99999999999997</v>
      </c>
      <c r="K411" s="8">
        <f t="shared" si="13"/>
        <v>422.99999999999989</v>
      </c>
    </row>
    <row r="412" spans="1:11" ht="33.75" x14ac:dyDescent="0.2">
      <c r="A412" s="5" t="s">
        <v>1664</v>
      </c>
      <c r="B412" s="5" t="s">
        <v>1150</v>
      </c>
      <c r="C412" s="5" t="s">
        <v>1666</v>
      </c>
      <c r="D412" s="5" t="s">
        <v>1665</v>
      </c>
      <c r="E412" s="5" t="s">
        <v>185</v>
      </c>
      <c r="F412" s="5"/>
      <c r="G412" s="6" t="s">
        <v>12</v>
      </c>
      <c r="H412" s="43">
        <v>10</v>
      </c>
      <c r="I412" s="42">
        <f t="shared" si="12"/>
        <v>5</v>
      </c>
      <c r="J412" s="7">
        <v>133.65</v>
      </c>
      <c r="K412" s="8">
        <f t="shared" si="13"/>
        <v>668.25</v>
      </c>
    </row>
    <row r="413" spans="1:11" x14ac:dyDescent="0.2">
      <c r="A413" s="5" t="s">
        <v>1667</v>
      </c>
      <c r="B413" s="5" t="s">
        <v>1668</v>
      </c>
      <c r="C413" s="5" t="s">
        <v>160</v>
      </c>
      <c r="D413" s="5" t="s">
        <v>1669</v>
      </c>
      <c r="E413" s="5" t="s">
        <v>1670</v>
      </c>
      <c r="F413" s="5"/>
      <c r="G413" s="6" t="s">
        <v>12</v>
      </c>
      <c r="H413" s="43">
        <v>6</v>
      </c>
      <c r="I413" s="42">
        <f t="shared" si="12"/>
        <v>3</v>
      </c>
      <c r="J413" s="7">
        <v>123.08999999999999</v>
      </c>
      <c r="K413" s="8">
        <f t="shared" si="13"/>
        <v>369.27</v>
      </c>
    </row>
    <row r="414" spans="1:11" ht="22.5" x14ac:dyDescent="0.2">
      <c r="A414" s="6" t="s">
        <v>1671</v>
      </c>
      <c r="B414" s="6" t="s">
        <v>1672</v>
      </c>
      <c r="C414" s="6" t="s">
        <v>149</v>
      </c>
      <c r="D414" s="6" t="s">
        <v>1673</v>
      </c>
      <c r="E414" s="6" t="s">
        <v>483</v>
      </c>
      <c r="F414" s="6"/>
      <c r="G414" s="6" t="s">
        <v>12</v>
      </c>
      <c r="H414" s="9">
        <v>60</v>
      </c>
      <c r="I414" s="14">
        <f t="shared" si="12"/>
        <v>30</v>
      </c>
      <c r="J414" s="7">
        <v>122</v>
      </c>
      <c r="K414" s="8">
        <f t="shared" si="13"/>
        <v>3660</v>
      </c>
    </row>
    <row r="415" spans="1:11" ht="22.5" x14ac:dyDescent="0.2">
      <c r="A415" s="5" t="s">
        <v>1671</v>
      </c>
      <c r="B415" s="5" t="s">
        <v>1672</v>
      </c>
      <c r="C415" s="5" t="s">
        <v>149</v>
      </c>
      <c r="D415" s="5" t="s">
        <v>1673</v>
      </c>
      <c r="E415" s="5" t="s">
        <v>483</v>
      </c>
      <c r="F415" s="5"/>
      <c r="G415" s="6" t="s">
        <v>12</v>
      </c>
      <c r="H415" s="43">
        <v>160</v>
      </c>
      <c r="I415" s="42">
        <f t="shared" si="12"/>
        <v>80</v>
      </c>
      <c r="J415" s="7">
        <v>102.41000000000001</v>
      </c>
      <c r="K415" s="8">
        <f t="shared" si="13"/>
        <v>8192.8000000000011</v>
      </c>
    </row>
    <row r="416" spans="1:11" ht="22.5" x14ac:dyDescent="0.2">
      <c r="A416" s="5" t="s">
        <v>2728</v>
      </c>
      <c r="B416" s="5" t="s">
        <v>1675</v>
      </c>
      <c r="C416" s="5" t="s">
        <v>127</v>
      </c>
      <c r="D416" s="5" t="s">
        <v>1676</v>
      </c>
      <c r="E416" s="5" t="s">
        <v>78</v>
      </c>
      <c r="F416" s="5"/>
      <c r="G416" s="6" t="s">
        <v>12</v>
      </c>
      <c r="H416" s="43">
        <v>46</v>
      </c>
      <c r="I416" s="42">
        <f t="shared" si="12"/>
        <v>23</v>
      </c>
      <c r="J416" s="7">
        <v>44.000000000000007</v>
      </c>
      <c r="K416" s="8">
        <f t="shared" si="13"/>
        <v>1012.0000000000001</v>
      </c>
    </row>
    <row r="417" spans="1:11" ht="22.5" x14ac:dyDescent="0.2">
      <c r="A417" s="5" t="s">
        <v>2728</v>
      </c>
      <c r="B417" s="5" t="s">
        <v>1675</v>
      </c>
      <c r="C417" s="5" t="s">
        <v>127</v>
      </c>
      <c r="D417" s="5" t="s">
        <v>1676</v>
      </c>
      <c r="E417" s="5" t="s">
        <v>55</v>
      </c>
      <c r="F417" s="5"/>
      <c r="G417" s="6" t="s">
        <v>12</v>
      </c>
      <c r="H417" s="43">
        <v>100</v>
      </c>
      <c r="I417" s="42">
        <f t="shared" si="12"/>
        <v>50</v>
      </c>
      <c r="J417" s="7">
        <v>71.13</v>
      </c>
      <c r="K417" s="8">
        <f t="shared" si="13"/>
        <v>3556.5</v>
      </c>
    </row>
    <row r="418" spans="1:11" ht="22.5" x14ac:dyDescent="0.2">
      <c r="A418" s="5" t="s">
        <v>1674</v>
      </c>
      <c r="B418" s="5" t="s">
        <v>1675</v>
      </c>
      <c r="C418" s="5" t="s">
        <v>127</v>
      </c>
      <c r="D418" s="5" t="s">
        <v>1676</v>
      </c>
      <c r="E418" s="5" t="s">
        <v>78</v>
      </c>
      <c r="F418" s="5"/>
      <c r="G418" s="6" t="s">
        <v>12</v>
      </c>
      <c r="H418" s="43">
        <v>46</v>
      </c>
      <c r="I418" s="42">
        <f t="shared" si="12"/>
        <v>23</v>
      </c>
      <c r="J418" s="7">
        <v>44.3</v>
      </c>
      <c r="K418" s="8">
        <f t="shared" si="13"/>
        <v>1018.9</v>
      </c>
    </row>
    <row r="419" spans="1:11" ht="22.5" x14ac:dyDescent="0.2">
      <c r="A419" s="5" t="s">
        <v>1674</v>
      </c>
      <c r="B419" s="5" t="s">
        <v>1675</v>
      </c>
      <c r="C419" s="5" t="s">
        <v>127</v>
      </c>
      <c r="D419" s="5" t="s">
        <v>1676</v>
      </c>
      <c r="E419" s="5" t="s">
        <v>55</v>
      </c>
      <c r="F419" s="5"/>
      <c r="G419" s="6" t="s">
        <v>12</v>
      </c>
      <c r="H419" s="9">
        <v>50</v>
      </c>
      <c r="I419" s="14">
        <f t="shared" si="12"/>
        <v>25</v>
      </c>
      <c r="J419" s="7">
        <v>76</v>
      </c>
      <c r="K419" s="8">
        <f t="shared" si="13"/>
        <v>1900</v>
      </c>
    </row>
    <row r="420" spans="1:11" ht="22.5" x14ac:dyDescent="0.2">
      <c r="A420" s="5" t="s">
        <v>1674</v>
      </c>
      <c r="B420" s="5" t="s">
        <v>1675</v>
      </c>
      <c r="C420" s="5" t="s">
        <v>127</v>
      </c>
      <c r="D420" s="5" t="s">
        <v>1676</v>
      </c>
      <c r="E420" s="5" t="s">
        <v>55</v>
      </c>
      <c r="F420" s="5"/>
      <c r="G420" s="6" t="s">
        <v>12</v>
      </c>
      <c r="H420" s="43">
        <v>160</v>
      </c>
      <c r="I420" s="42">
        <f t="shared" si="12"/>
        <v>80</v>
      </c>
      <c r="J420" s="7">
        <v>72.33</v>
      </c>
      <c r="K420" s="8">
        <f t="shared" si="13"/>
        <v>5786.4</v>
      </c>
    </row>
    <row r="421" spans="1:11" ht="33.75" x14ac:dyDescent="0.2">
      <c r="A421" s="5" t="s">
        <v>89</v>
      </c>
      <c r="B421" s="5" t="s">
        <v>90</v>
      </c>
      <c r="C421" s="5" t="s">
        <v>139</v>
      </c>
      <c r="D421" s="5" t="s">
        <v>1677</v>
      </c>
      <c r="E421" s="5" t="s">
        <v>1678</v>
      </c>
      <c r="F421" s="5"/>
      <c r="G421" s="6" t="s">
        <v>12</v>
      </c>
      <c r="H421" s="43">
        <v>13.5</v>
      </c>
      <c r="I421" s="42">
        <f t="shared" si="12"/>
        <v>6.75</v>
      </c>
      <c r="J421" s="7">
        <v>230.88999999999996</v>
      </c>
      <c r="K421" s="8">
        <f t="shared" si="13"/>
        <v>1558.5074999999997</v>
      </c>
    </row>
    <row r="422" spans="1:11" ht="22.5" x14ac:dyDescent="0.2">
      <c r="A422" s="5" t="s">
        <v>1679</v>
      </c>
      <c r="B422" s="5" t="s">
        <v>1680</v>
      </c>
      <c r="C422" s="5" t="s">
        <v>10</v>
      </c>
      <c r="D422" s="5" t="s">
        <v>1681</v>
      </c>
      <c r="E422" s="5" t="s">
        <v>55</v>
      </c>
      <c r="F422" s="5"/>
      <c r="G422" s="6" t="s">
        <v>12</v>
      </c>
      <c r="H422" s="43">
        <v>6</v>
      </c>
      <c r="I422" s="42">
        <f t="shared" si="12"/>
        <v>3</v>
      </c>
      <c r="J422" s="7">
        <v>100.21</v>
      </c>
      <c r="K422" s="8">
        <f t="shared" si="13"/>
        <v>300.63</v>
      </c>
    </row>
    <row r="423" spans="1:11" ht="22.5" x14ac:dyDescent="0.2">
      <c r="A423" s="5" t="s">
        <v>1679</v>
      </c>
      <c r="B423" s="5" t="s">
        <v>1680</v>
      </c>
      <c r="C423" s="5" t="s">
        <v>10</v>
      </c>
      <c r="D423" s="5" t="s">
        <v>1682</v>
      </c>
      <c r="E423" s="5" t="s">
        <v>55</v>
      </c>
      <c r="F423" s="5"/>
      <c r="G423" s="6" t="s">
        <v>12</v>
      </c>
      <c r="H423" s="43">
        <v>10</v>
      </c>
      <c r="I423" s="42">
        <f t="shared" si="12"/>
        <v>5</v>
      </c>
      <c r="J423" s="7">
        <v>143.54999999999998</v>
      </c>
      <c r="K423" s="8">
        <f t="shared" si="13"/>
        <v>717.74999999999989</v>
      </c>
    </row>
    <row r="424" spans="1:11" ht="45" x14ac:dyDescent="0.2">
      <c r="A424" s="5" t="s">
        <v>1683</v>
      </c>
      <c r="B424" s="5" t="s">
        <v>1061</v>
      </c>
      <c r="C424" s="5" t="s">
        <v>156</v>
      </c>
      <c r="D424" s="5" t="s">
        <v>1684</v>
      </c>
      <c r="E424" s="5" t="s">
        <v>1685</v>
      </c>
      <c r="F424" s="5" t="s">
        <v>2700</v>
      </c>
      <c r="G424" s="6" t="s">
        <v>12</v>
      </c>
      <c r="H424" s="43">
        <v>20</v>
      </c>
      <c r="I424" s="42">
        <f t="shared" si="12"/>
        <v>10</v>
      </c>
      <c r="J424" s="7">
        <v>151.24</v>
      </c>
      <c r="K424" s="8">
        <f t="shared" si="13"/>
        <v>1512.4</v>
      </c>
    </row>
    <row r="425" spans="1:11" ht="22.5" x14ac:dyDescent="0.2">
      <c r="A425" s="5" t="s">
        <v>1683</v>
      </c>
      <c r="B425" s="5" t="s">
        <v>1061</v>
      </c>
      <c r="C425" s="5" t="s">
        <v>10</v>
      </c>
      <c r="D425" s="5" t="s">
        <v>1069</v>
      </c>
      <c r="E425" s="5" t="s">
        <v>55</v>
      </c>
      <c r="F425" s="5"/>
      <c r="G425" s="6" t="s">
        <v>12</v>
      </c>
      <c r="H425" s="43">
        <v>10</v>
      </c>
      <c r="I425" s="42">
        <f t="shared" si="12"/>
        <v>5</v>
      </c>
      <c r="J425" s="7">
        <v>116.65999999999998</v>
      </c>
      <c r="K425" s="8">
        <f t="shared" si="13"/>
        <v>583.29999999999995</v>
      </c>
    </row>
    <row r="426" spans="1:11" ht="33.75" x14ac:dyDescent="0.2">
      <c r="A426" s="5" t="s">
        <v>1686</v>
      </c>
      <c r="B426" s="5" t="s">
        <v>1394</v>
      </c>
      <c r="C426" s="5" t="s">
        <v>847</v>
      </c>
      <c r="D426" s="5" t="s">
        <v>1687</v>
      </c>
      <c r="E426" s="5" t="s">
        <v>1688</v>
      </c>
      <c r="F426" s="5"/>
      <c r="G426" s="6" t="s">
        <v>12</v>
      </c>
      <c r="H426" s="9">
        <v>12</v>
      </c>
      <c r="I426" s="14">
        <f t="shared" si="12"/>
        <v>6</v>
      </c>
      <c r="J426" s="7">
        <v>547</v>
      </c>
      <c r="K426" s="8">
        <f t="shared" si="13"/>
        <v>3282</v>
      </c>
    </row>
    <row r="427" spans="1:11" ht="33.75" x14ac:dyDescent="0.2">
      <c r="A427" s="5" t="s">
        <v>1686</v>
      </c>
      <c r="B427" s="5" t="s">
        <v>1394</v>
      </c>
      <c r="C427" s="5" t="s">
        <v>847</v>
      </c>
      <c r="D427" s="5" t="s">
        <v>1687</v>
      </c>
      <c r="E427" s="5" t="s">
        <v>1688</v>
      </c>
      <c r="F427" s="5"/>
      <c r="G427" s="6" t="s">
        <v>12</v>
      </c>
      <c r="H427" s="43">
        <v>10</v>
      </c>
      <c r="I427" s="42">
        <f t="shared" si="12"/>
        <v>5</v>
      </c>
      <c r="J427" s="7">
        <v>543.5</v>
      </c>
      <c r="K427" s="8">
        <f t="shared" si="13"/>
        <v>2717.5</v>
      </c>
    </row>
    <row r="428" spans="1:11" ht="22.5" x14ac:dyDescent="0.2">
      <c r="A428" s="5" t="s">
        <v>1689</v>
      </c>
      <c r="B428" s="5" t="s">
        <v>1109</v>
      </c>
      <c r="C428" s="5" t="s">
        <v>161</v>
      </c>
      <c r="D428" s="5" t="s">
        <v>1118</v>
      </c>
      <c r="E428" s="5" t="s">
        <v>78</v>
      </c>
      <c r="F428" s="5"/>
      <c r="G428" s="6" t="s">
        <v>12</v>
      </c>
      <c r="H428" s="43">
        <v>16</v>
      </c>
      <c r="I428" s="42">
        <f t="shared" si="12"/>
        <v>8</v>
      </c>
      <c r="J428" s="7">
        <v>111.57</v>
      </c>
      <c r="K428" s="8">
        <f t="shared" si="13"/>
        <v>892.56</v>
      </c>
    </row>
    <row r="429" spans="1:11" ht="45" x14ac:dyDescent="0.2">
      <c r="A429" s="5" t="s">
        <v>1690</v>
      </c>
      <c r="B429" s="5" t="s">
        <v>1691</v>
      </c>
      <c r="C429" s="5" t="s">
        <v>1692</v>
      </c>
      <c r="D429" s="5" t="s">
        <v>1693</v>
      </c>
      <c r="E429" s="5" t="s">
        <v>1694</v>
      </c>
      <c r="F429" s="5" t="s">
        <v>1518</v>
      </c>
      <c r="G429" s="6" t="s">
        <v>12</v>
      </c>
      <c r="H429" s="43">
        <v>4</v>
      </c>
      <c r="I429" s="42">
        <f t="shared" si="12"/>
        <v>2</v>
      </c>
      <c r="J429" s="7">
        <v>1020.0000000000001</v>
      </c>
      <c r="K429" s="8">
        <f t="shared" si="13"/>
        <v>2040.0000000000002</v>
      </c>
    </row>
    <row r="430" spans="1:11" ht="33.75" x14ac:dyDescent="0.2">
      <c r="A430" s="5" t="s">
        <v>1695</v>
      </c>
      <c r="B430" s="5" t="s">
        <v>1262</v>
      </c>
      <c r="C430" s="5" t="s">
        <v>107</v>
      </c>
      <c r="D430" s="5" t="s">
        <v>1264</v>
      </c>
      <c r="E430" s="5" t="s">
        <v>78</v>
      </c>
      <c r="F430" s="5"/>
      <c r="G430" s="6" t="s">
        <v>12</v>
      </c>
      <c r="H430" s="43">
        <v>6</v>
      </c>
      <c r="I430" s="42">
        <f t="shared" si="12"/>
        <v>3</v>
      </c>
      <c r="J430" s="7">
        <v>47.000000000000007</v>
      </c>
      <c r="K430" s="8">
        <f t="shared" si="13"/>
        <v>141.00000000000003</v>
      </c>
    </row>
    <row r="431" spans="1:11" ht="33.75" x14ac:dyDescent="0.2">
      <c r="A431" s="5" t="s">
        <v>1695</v>
      </c>
      <c r="B431" s="5" t="s">
        <v>1262</v>
      </c>
      <c r="C431" s="5" t="s">
        <v>107</v>
      </c>
      <c r="D431" s="5" t="s">
        <v>1264</v>
      </c>
      <c r="E431" s="5" t="s">
        <v>55</v>
      </c>
      <c r="F431" s="5"/>
      <c r="G431" s="6" t="s">
        <v>12</v>
      </c>
      <c r="H431" s="9">
        <v>30</v>
      </c>
      <c r="I431" s="14">
        <f t="shared" si="12"/>
        <v>15</v>
      </c>
      <c r="J431" s="7">
        <v>130</v>
      </c>
      <c r="K431" s="8">
        <f t="shared" si="13"/>
        <v>1950</v>
      </c>
    </row>
    <row r="432" spans="1:11" ht="33.75" x14ac:dyDescent="0.2">
      <c r="A432" s="5" t="s">
        <v>1695</v>
      </c>
      <c r="B432" s="5" t="s">
        <v>1262</v>
      </c>
      <c r="C432" s="5" t="s">
        <v>107</v>
      </c>
      <c r="D432" s="5" t="s">
        <v>1264</v>
      </c>
      <c r="E432" s="5" t="s">
        <v>55</v>
      </c>
      <c r="F432" s="5"/>
      <c r="G432" s="6" t="s">
        <v>12</v>
      </c>
      <c r="H432" s="43">
        <v>198</v>
      </c>
      <c r="I432" s="42">
        <f t="shared" si="12"/>
        <v>99</v>
      </c>
      <c r="J432" s="7">
        <v>129.63999999999999</v>
      </c>
      <c r="K432" s="8">
        <f t="shared" si="13"/>
        <v>12834.359999999999</v>
      </c>
    </row>
    <row r="433" spans="1:11" ht="33.75" x14ac:dyDescent="0.2">
      <c r="A433" s="5" t="s">
        <v>1695</v>
      </c>
      <c r="B433" s="5" t="s">
        <v>1262</v>
      </c>
      <c r="C433" s="5" t="s">
        <v>107</v>
      </c>
      <c r="D433" s="5" t="s">
        <v>1264</v>
      </c>
      <c r="E433" s="5" t="s">
        <v>22</v>
      </c>
      <c r="F433" s="5"/>
      <c r="G433" s="6" t="s">
        <v>12</v>
      </c>
      <c r="H433" s="43">
        <v>46</v>
      </c>
      <c r="I433" s="42">
        <f t="shared" si="12"/>
        <v>23</v>
      </c>
      <c r="J433" s="7">
        <v>137.76</v>
      </c>
      <c r="K433" s="8">
        <f t="shared" si="13"/>
        <v>3168.4799999999996</v>
      </c>
    </row>
    <row r="434" spans="1:11" ht="45" x14ac:dyDescent="0.2">
      <c r="A434" s="6" t="s">
        <v>1696</v>
      </c>
      <c r="B434" s="6" t="s">
        <v>1697</v>
      </c>
      <c r="C434" s="6" t="s">
        <v>1649</v>
      </c>
      <c r="D434" s="6" t="s">
        <v>1698</v>
      </c>
      <c r="E434" s="6" t="s">
        <v>55</v>
      </c>
      <c r="F434" s="6"/>
      <c r="G434" s="6" t="s">
        <v>12</v>
      </c>
      <c r="H434" s="43">
        <v>40</v>
      </c>
      <c r="I434" s="42">
        <f t="shared" si="12"/>
        <v>20</v>
      </c>
      <c r="J434" s="7">
        <v>92.86</v>
      </c>
      <c r="K434" s="8">
        <f t="shared" si="13"/>
        <v>1857.2</v>
      </c>
    </row>
    <row r="435" spans="1:11" ht="45" x14ac:dyDescent="0.2">
      <c r="A435" s="5" t="s">
        <v>1699</v>
      </c>
      <c r="B435" s="5" t="s">
        <v>1697</v>
      </c>
      <c r="C435" s="5" t="s">
        <v>436</v>
      </c>
      <c r="D435" s="5" t="s">
        <v>1700</v>
      </c>
      <c r="E435" s="5" t="s">
        <v>488</v>
      </c>
      <c r="F435" s="5"/>
      <c r="G435" s="6" t="s">
        <v>12</v>
      </c>
      <c r="H435" s="43">
        <v>46</v>
      </c>
      <c r="I435" s="42">
        <f t="shared" si="12"/>
        <v>23</v>
      </c>
      <c r="J435" s="7">
        <v>67.81</v>
      </c>
      <c r="K435" s="8">
        <f t="shared" si="13"/>
        <v>1559.63</v>
      </c>
    </row>
    <row r="436" spans="1:11" ht="45" x14ac:dyDescent="0.2">
      <c r="A436" s="5" t="s">
        <v>1699</v>
      </c>
      <c r="B436" s="5" t="s">
        <v>1697</v>
      </c>
      <c r="C436" s="5" t="s">
        <v>436</v>
      </c>
      <c r="D436" s="5" t="s">
        <v>1700</v>
      </c>
      <c r="E436" s="5" t="s">
        <v>1085</v>
      </c>
      <c r="F436" s="5"/>
      <c r="G436" s="6" t="s">
        <v>12</v>
      </c>
      <c r="H436" s="43">
        <v>28</v>
      </c>
      <c r="I436" s="42">
        <f t="shared" si="12"/>
        <v>14</v>
      </c>
      <c r="J436" s="7">
        <v>119.3</v>
      </c>
      <c r="K436" s="8">
        <f t="shared" si="13"/>
        <v>1670.2</v>
      </c>
    </row>
    <row r="437" spans="1:11" ht="22.5" x14ac:dyDescent="0.2">
      <c r="A437" s="5" t="s">
        <v>1701</v>
      </c>
      <c r="B437" s="5" t="s">
        <v>1702</v>
      </c>
      <c r="C437" s="5" t="s">
        <v>160</v>
      </c>
      <c r="D437" s="5" t="s">
        <v>1703</v>
      </c>
      <c r="E437" s="5" t="s">
        <v>76</v>
      </c>
      <c r="F437" s="5"/>
      <c r="G437" s="6" t="s">
        <v>12</v>
      </c>
      <c r="H437" s="9">
        <v>6</v>
      </c>
      <c r="I437" s="14">
        <f t="shared" si="12"/>
        <v>3</v>
      </c>
      <c r="J437" s="7">
        <v>206</v>
      </c>
      <c r="K437" s="8">
        <f t="shared" si="13"/>
        <v>618</v>
      </c>
    </row>
    <row r="438" spans="1:11" ht="22.5" x14ac:dyDescent="0.2">
      <c r="A438" s="5" t="s">
        <v>1701</v>
      </c>
      <c r="B438" s="5" t="s">
        <v>1702</v>
      </c>
      <c r="C438" s="5" t="s">
        <v>160</v>
      </c>
      <c r="D438" s="5" t="s">
        <v>1703</v>
      </c>
      <c r="E438" s="5" t="s">
        <v>76</v>
      </c>
      <c r="F438" s="5"/>
      <c r="G438" s="6" t="s">
        <v>12</v>
      </c>
      <c r="H438" s="43">
        <v>208</v>
      </c>
      <c r="I438" s="42">
        <f t="shared" si="12"/>
        <v>104</v>
      </c>
      <c r="J438" s="7">
        <v>205.4</v>
      </c>
      <c r="K438" s="8">
        <f t="shared" si="13"/>
        <v>21361.600000000002</v>
      </c>
    </row>
    <row r="439" spans="1:11" ht="45" x14ac:dyDescent="0.2">
      <c r="A439" s="5" t="s">
        <v>1701</v>
      </c>
      <c r="B439" s="5" t="s">
        <v>1702</v>
      </c>
      <c r="C439" s="5" t="s">
        <v>23</v>
      </c>
      <c r="D439" s="5" t="s">
        <v>1704</v>
      </c>
      <c r="E439" s="5" t="s">
        <v>22</v>
      </c>
      <c r="F439" s="5"/>
      <c r="G439" s="6" t="s">
        <v>12</v>
      </c>
      <c r="H439" s="9">
        <v>60</v>
      </c>
      <c r="I439" s="14">
        <f t="shared" si="12"/>
        <v>30</v>
      </c>
      <c r="J439" s="7">
        <v>273</v>
      </c>
      <c r="K439" s="8">
        <f t="shared" si="13"/>
        <v>8190</v>
      </c>
    </row>
    <row r="440" spans="1:11" ht="45" x14ac:dyDescent="0.2">
      <c r="A440" s="5" t="s">
        <v>1701</v>
      </c>
      <c r="B440" s="5" t="s">
        <v>1702</v>
      </c>
      <c r="C440" s="5" t="s">
        <v>23</v>
      </c>
      <c r="D440" s="5" t="s">
        <v>1704</v>
      </c>
      <c r="E440" s="5" t="s">
        <v>22</v>
      </c>
      <c r="F440" s="5"/>
      <c r="G440" s="6" t="s">
        <v>12</v>
      </c>
      <c r="H440" s="43">
        <v>162</v>
      </c>
      <c r="I440" s="42">
        <f t="shared" si="12"/>
        <v>81</v>
      </c>
      <c r="J440" s="7">
        <v>271</v>
      </c>
      <c r="K440" s="8">
        <f t="shared" si="13"/>
        <v>21951</v>
      </c>
    </row>
    <row r="441" spans="1:11" x14ac:dyDescent="0.2">
      <c r="A441" s="5" t="s">
        <v>1705</v>
      </c>
      <c r="B441" s="5" t="s">
        <v>1706</v>
      </c>
      <c r="C441" s="5" t="s">
        <v>160</v>
      </c>
      <c r="D441" s="5" t="s">
        <v>1707</v>
      </c>
      <c r="E441" s="5" t="s">
        <v>1708</v>
      </c>
      <c r="F441" s="5"/>
      <c r="G441" s="6" t="s">
        <v>12</v>
      </c>
      <c r="H441" s="43">
        <v>3.6</v>
      </c>
      <c r="I441" s="42">
        <f t="shared" si="12"/>
        <v>1.8</v>
      </c>
      <c r="J441" s="7">
        <v>402</v>
      </c>
      <c r="K441" s="8">
        <f t="shared" si="13"/>
        <v>723.6</v>
      </c>
    </row>
    <row r="442" spans="1:11" ht="33.75" x14ac:dyDescent="0.2">
      <c r="A442" s="5" t="s">
        <v>1709</v>
      </c>
      <c r="B442" s="5" t="s">
        <v>1710</v>
      </c>
      <c r="C442" s="5" t="s">
        <v>107</v>
      </c>
      <c r="D442" s="5" t="s">
        <v>1711</v>
      </c>
      <c r="E442" s="5" t="s">
        <v>78</v>
      </c>
      <c r="F442" s="5"/>
      <c r="G442" s="6" t="s">
        <v>12</v>
      </c>
      <c r="H442" s="9">
        <v>10</v>
      </c>
      <c r="I442" s="14">
        <f t="shared" si="12"/>
        <v>5</v>
      </c>
      <c r="J442" s="7">
        <v>430</v>
      </c>
      <c r="K442" s="8">
        <f t="shared" si="13"/>
        <v>2150</v>
      </c>
    </row>
    <row r="443" spans="1:11" ht="33.75" x14ac:dyDescent="0.2">
      <c r="A443" s="5" t="s">
        <v>1709</v>
      </c>
      <c r="B443" s="5" t="s">
        <v>1710</v>
      </c>
      <c r="C443" s="5" t="s">
        <v>107</v>
      </c>
      <c r="D443" s="5" t="s">
        <v>1711</v>
      </c>
      <c r="E443" s="5" t="s">
        <v>78</v>
      </c>
      <c r="F443" s="5"/>
      <c r="G443" s="6" t="s">
        <v>12</v>
      </c>
      <c r="H443" s="43">
        <v>6.3</v>
      </c>
      <c r="I443" s="42">
        <f t="shared" si="12"/>
        <v>3.15</v>
      </c>
      <c r="J443" s="7">
        <v>419.5</v>
      </c>
      <c r="K443" s="8">
        <f t="shared" si="13"/>
        <v>1321.425</v>
      </c>
    </row>
    <row r="444" spans="1:11" ht="33.75" x14ac:dyDescent="0.2">
      <c r="A444" s="5" t="s">
        <v>1709</v>
      </c>
      <c r="B444" s="5" t="s">
        <v>1706</v>
      </c>
      <c r="C444" s="5" t="s">
        <v>107</v>
      </c>
      <c r="D444" s="5" t="s">
        <v>1711</v>
      </c>
      <c r="E444" s="5" t="s">
        <v>99</v>
      </c>
      <c r="F444" s="5"/>
      <c r="G444" s="6" t="s">
        <v>12</v>
      </c>
      <c r="H444" s="43">
        <v>12</v>
      </c>
      <c r="I444" s="42">
        <f t="shared" si="12"/>
        <v>6</v>
      </c>
      <c r="J444" s="7">
        <v>306.13000000000005</v>
      </c>
      <c r="K444" s="8">
        <f t="shared" si="13"/>
        <v>1836.7800000000002</v>
      </c>
    </row>
    <row r="445" spans="1:11" ht="33.75" x14ac:dyDescent="0.2">
      <c r="A445" s="5" t="s">
        <v>1712</v>
      </c>
      <c r="B445" s="5" t="s">
        <v>1713</v>
      </c>
      <c r="C445" s="5" t="s">
        <v>124</v>
      </c>
      <c r="D445" s="5" t="s">
        <v>1714</v>
      </c>
      <c r="E445" s="5" t="s">
        <v>140</v>
      </c>
      <c r="F445" s="5" t="s">
        <v>24</v>
      </c>
      <c r="G445" s="6" t="s">
        <v>12</v>
      </c>
      <c r="H445" s="43">
        <v>406</v>
      </c>
      <c r="I445" s="42">
        <f t="shared" si="12"/>
        <v>203</v>
      </c>
      <c r="J445" s="7">
        <v>26.529999999999998</v>
      </c>
      <c r="K445" s="8">
        <f t="shared" si="13"/>
        <v>5385.5899999999992</v>
      </c>
    </row>
    <row r="446" spans="1:11" ht="33.75" x14ac:dyDescent="0.2">
      <c r="A446" s="5" t="s">
        <v>1712</v>
      </c>
      <c r="B446" s="5" t="s">
        <v>1713</v>
      </c>
      <c r="C446" s="5" t="s">
        <v>124</v>
      </c>
      <c r="D446" s="5" t="s">
        <v>1714</v>
      </c>
      <c r="E446" s="5" t="s">
        <v>140</v>
      </c>
      <c r="F446" s="5" t="s">
        <v>24</v>
      </c>
      <c r="G446" s="6" t="s">
        <v>12</v>
      </c>
      <c r="H446" s="9">
        <v>850</v>
      </c>
      <c r="I446" s="14">
        <f t="shared" si="12"/>
        <v>425</v>
      </c>
      <c r="J446" s="7">
        <v>29</v>
      </c>
      <c r="K446" s="8">
        <f t="shared" si="13"/>
        <v>12325</v>
      </c>
    </row>
    <row r="447" spans="1:11" ht="33.75" x14ac:dyDescent="0.2">
      <c r="A447" s="5" t="s">
        <v>1712</v>
      </c>
      <c r="B447" s="5" t="s">
        <v>1713</v>
      </c>
      <c r="C447" s="5" t="s">
        <v>124</v>
      </c>
      <c r="D447" s="5" t="s">
        <v>1714</v>
      </c>
      <c r="E447" s="5" t="s">
        <v>57</v>
      </c>
      <c r="F447" s="5" t="s">
        <v>24</v>
      </c>
      <c r="G447" s="6" t="s">
        <v>12</v>
      </c>
      <c r="H447" s="43">
        <v>136</v>
      </c>
      <c r="I447" s="42">
        <f t="shared" si="12"/>
        <v>68</v>
      </c>
      <c r="J447" s="7">
        <v>24</v>
      </c>
      <c r="K447" s="8">
        <f t="shared" si="13"/>
        <v>1632</v>
      </c>
    </row>
    <row r="448" spans="1:11" ht="22.5" x14ac:dyDescent="0.2">
      <c r="A448" s="5" t="s">
        <v>1712</v>
      </c>
      <c r="B448" s="5" t="s">
        <v>1713</v>
      </c>
      <c r="C448" s="5" t="s">
        <v>10</v>
      </c>
      <c r="D448" s="5" t="s">
        <v>1715</v>
      </c>
      <c r="E448" s="5" t="s">
        <v>22</v>
      </c>
      <c r="F448" s="5"/>
      <c r="G448" s="6" t="s">
        <v>12</v>
      </c>
      <c r="H448" s="43">
        <v>496</v>
      </c>
      <c r="I448" s="42">
        <f t="shared" si="12"/>
        <v>248</v>
      </c>
      <c r="J448" s="7">
        <v>6</v>
      </c>
      <c r="K448" s="8">
        <f t="shared" si="13"/>
        <v>1488</v>
      </c>
    </row>
    <row r="449" spans="1:11" ht="22.5" x14ac:dyDescent="0.2">
      <c r="A449" s="5" t="s">
        <v>1712</v>
      </c>
      <c r="B449" s="5" t="s">
        <v>1713</v>
      </c>
      <c r="C449" s="5" t="s">
        <v>10</v>
      </c>
      <c r="D449" s="5" t="s">
        <v>1715</v>
      </c>
      <c r="E449" s="5" t="s">
        <v>22</v>
      </c>
      <c r="F449" s="5"/>
      <c r="G449" s="6" t="s">
        <v>12</v>
      </c>
      <c r="H449" s="9">
        <v>20</v>
      </c>
      <c r="I449" s="14">
        <f t="shared" si="12"/>
        <v>10</v>
      </c>
      <c r="J449" s="7">
        <v>7</v>
      </c>
      <c r="K449" s="8">
        <f t="shared" si="13"/>
        <v>70</v>
      </c>
    </row>
    <row r="450" spans="1:11" ht="33.75" x14ac:dyDescent="0.2">
      <c r="A450" s="5" t="s">
        <v>1029</v>
      </c>
      <c r="B450" s="5" t="s">
        <v>1030</v>
      </c>
      <c r="C450" s="5" t="s">
        <v>81</v>
      </c>
      <c r="D450" s="5" t="s">
        <v>1716</v>
      </c>
      <c r="E450" s="5" t="s">
        <v>50</v>
      </c>
      <c r="F450" s="5"/>
      <c r="G450" s="6" t="s">
        <v>12</v>
      </c>
      <c r="H450" s="43">
        <v>46</v>
      </c>
      <c r="I450" s="42">
        <f t="shared" si="12"/>
        <v>23</v>
      </c>
      <c r="J450" s="7">
        <v>30.249999999999993</v>
      </c>
      <c r="K450" s="8">
        <f t="shared" si="13"/>
        <v>695.74999999999989</v>
      </c>
    </row>
  </sheetData>
  <autoFilter ref="A1:K450"/>
  <pageMargins left="0.31496062992125984" right="0.31496062992125984" top="0.74803149606299213"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2"/>
  <sheetViews>
    <sheetView workbookViewId="0">
      <selection activeCell="J1" sqref="J1:K1048576"/>
    </sheetView>
  </sheetViews>
  <sheetFormatPr defaultRowHeight="11.25" x14ac:dyDescent="0.2"/>
  <cols>
    <col min="1" max="1" width="11.5703125" style="2" customWidth="1"/>
    <col min="2" max="2" width="15.42578125" style="2" customWidth="1"/>
    <col min="3" max="3" width="16.42578125" style="2" customWidth="1"/>
    <col min="4" max="4" width="31.7109375" style="2" customWidth="1"/>
    <col min="5" max="5" width="12.85546875" style="2" customWidth="1"/>
    <col min="6" max="6" width="9.85546875" style="2" customWidth="1"/>
    <col min="7" max="7" width="9.140625" style="2"/>
    <col min="8" max="8" width="6.28515625" style="2" hidden="1" customWidth="1"/>
    <col min="9" max="9" width="6.85546875" style="2" customWidth="1"/>
    <col min="10" max="10" width="9.28515625" style="2" hidden="1" customWidth="1"/>
    <col min="11" max="11" width="11.28515625" style="2" hidden="1" customWidth="1"/>
    <col min="12" max="16384" width="9.140625" style="2"/>
  </cols>
  <sheetData>
    <row r="1" spans="1:11" ht="43.5" thickTop="1" thickBot="1" x14ac:dyDescent="0.25">
      <c r="A1" s="1" t="s">
        <v>0</v>
      </c>
      <c r="B1" s="1" t="s">
        <v>1</v>
      </c>
      <c r="C1" s="1" t="s">
        <v>2</v>
      </c>
      <c r="D1" s="1" t="s">
        <v>3</v>
      </c>
      <c r="E1" s="1" t="s">
        <v>4</v>
      </c>
      <c r="F1" s="1" t="s">
        <v>5</v>
      </c>
      <c r="G1" s="1" t="s">
        <v>6</v>
      </c>
      <c r="H1" s="1" t="s">
        <v>7</v>
      </c>
      <c r="I1" s="1" t="s">
        <v>7</v>
      </c>
      <c r="J1" s="1" t="s">
        <v>8</v>
      </c>
      <c r="K1" s="1" t="s">
        <v>9</v>
      </c>
    </row>
    <row r="2" spans="1:11" ht="53.25" thickTop="1" x14ac:dyDescent="0.2">
      <c r="A2" s="3" t="s">
        <v>2756</v>
      </c>
      <c r="B2" s="3" t="s">
        <v>2755</v>
      </c>
      <c r="C2" s="3"/>
      <c r="D2" s="3"/>
      <c r="E2" s="3"/>
      <c r="F2" s="3"/>
      <c r="G2" s="3"/>
      <c r="H2" s="3"/>
      <c r="I2" s="3"/>
      <c r="J2" s="3"/>
      <c r="K2" s="4">
        <f>SUM(K3:K522)</f>
        <v>2639796.4294999982</v>
      </c>
    </row>
    <row r="3" spans="1:11" ht="22.5" x14ac:dyDescent="0.2">
      <c r="A3" s="5" t="s">
        <v>1717</v>
      </c>
      <c r="B3" s="5" t="s">
        <v>168</v>
      </c>
      <c r="C3" s="5" t="s">
        <v>107</v>
      </c>
      <c r="D3" s="5" t="s">
        <v>1718</v>
      </c>
      <c r="E3" s="5" t="s">
        <v>100</v>
      </c>
      <c r="F3" s="5"/>
      <c r="G3" s="6" t="s">
        <v>12</v>
      </c>
      <c r="H3" s="43">
        <v>1.8</v>
      </c>
      <c r="I3" s="43">
        <f t="shared" ref="I3:I66" si="0">H3/2</f>
        <v>0.9</v>
      </c>
      <c r="J3" s="7">
        <v>99.6</v>
      </c>
      <c r="K3" s="8">
        <f>I3*J3</f>
        <v>89.64</v>
      </c>
    </row>
    <row r="4" spans="1:11" ht="33.75" x14ac:dyDescent="0.2">
      <c r="A4" s="5" t="s">
        <v>1719</v>
      </c>
      <c r="B4" s="5" t="s">
        <v>1720</v>
      </c>
      <c r="C4" s="5" t="s">
        <v>10</v>
      </c>
      <c r="D4" s="5" t="s">
        <v>1721</v>
      </c>
      <c r="E4" s="5" t="s">
        <v>1722</v>
      </c>
      <c r="F4" s="5"/>
      <c r="G4" s="6" t="s">
        <v>12</v>
      </c>
      <c r="H4" s="43">
        <v>22</v>
      </c>
      <c r="I4" s="43">
        <f t="shared" si="0"/>
        <v>11</v>
      </c>
      <c r="J4" s="7">
        <v>939</v>
      </c>
      <c r="K4" s="8">
        <f t="shared" ref="K4:K61" si="1">I4*J4</f>
        <v>10329</v>
      </c>
    </row>
    <row r="5" spans="1:11" ht="33.75" x14ac:dyDescent="0.2">
      <c r="A5" s="5" t="s">
        <v>1723</v>
      </c>
      <c r="B5" s="5" t="s">
        <v>1724</v>
      </c>
      <c r="C5" s="5" t="s">
        <v>2740</v>
      </c>
      <c r="D5" s="5" t="s">
        <v>1725</v>
      </c>
      <c r="E5" s="5" t="s">
        <v>16</v>
      </c>
      <c r="F5" s="5" t="s">
        <v>19</v>
      </c>
      <c r="G5" s="6" t="s">
        <v>12</v>
      </c>
      <c r="H5" s="9">
        <v>260</v>
      </c>
      <c r="I5" s="13">
        <f t="shared" si="0"/>
        <v>130</v>
      </c>
      <c r="J5" s="7">
        <v>52</v>
      </c>
      <c r="K5" s="8">
        <f t="shared" si="1"/>
        <v>6760</v>
      </c>
    </row>
    <row r="6" spans="1:11" ht="22.5" x14ac:dyDescent="0.2">
      <c r="A6" s="5" t="s">
        <v>1726</v>
      </c>
      <c r="B6" s="5" t="s">
        <v>1727</v>
      </c>
      <c r="C6" s="5" t="s">
        <v>10</v>
      </c>
      <c r="D6" s="5" t="s">
        <v>1728</v>
      </c>
      <c r="E6" s="5" t="s">
        <v>22</v>
      </c>
      <c r="F6" s="5"/>
      <c r="G6" s="6" t="s">
        <v>12</v>
      </c>
      <c r="H6" s="9">
        <v>36</v>
      </c>
      <c r="I6" s="13">
        <f t="shared" si="0"/>
        <v>18</v>
      </c>
      <c r="J6" s="7">
        <v>405</v>
      </c>
      <c r="K6" s="8">
        <f t="shared" si="1"/>
        <v>7290</v>
      </c>
    </row>
    <row r="7" spans="1:11" ht="22.5" x14ac:dyDescent="0.2">
      <c r="A7" s="5" t="s">
        <v>1726</v>
      </c>
      <c r="B7" s="5" t="s">
        <v>1727</v>
      </c>
      <c r="C7" s="5" t="s">
        <v>10</v>
      </c>
      <c r="D7" s="5" t="s">
        <v>1728</v>
      </c>
      <c r="E7" s="5" t="s">
        <v>22</v>
      </c>
      <c r="F7" s="5"/>
      <c r="G7" s="6" t="s">
        <v>12</v>
      </c>
      <c r="H7" s="43">
        <v>64</v>
      </c>
      <c r="I7" s="43">
        <f t="shared" si="0"/>
        <v>32</v>
      </c>
      <c r="J7" s="7">
        <v>396.54999999999995</v>
      </c>
      <c r="K7" s="8">
        <f t="shared" si="1"/>
        <v>12689.599999999999</v>
      </c>
    </row>
    <row r="8" spans="1:11" ht="33.75" x14ac:dyDescent="0.2">
      <c r="A8" s="5" t="s">
        <v>1729</v>
      </c>
      <c r="B8" s="5" t="s">
        <v>1730</v>
      </c>
      <c r="C8" s="5" t="s">
        <v>117</v>
      </c>
      <c r="D8" s="5" t="s">
        <v>1731</v>
      </c>
      <c r="E8" s="5" t="s">
        <v>1732</v>
      </c>
      <c r="F8" s="5" t="s">
        <v>24</v>
      </c>
      <c r="G8" s="6" t="s">
        <v>12</v>
      </c>
      <c r="H8" s="43">
        <v>1.8</v>
      </c>
      <c r="I8" s="43">
        <f t="shared" si="0"/>
        <v>0.9</v>
      </c>
      <c r="J8" s="7">
        <v>5450</v>
      </c>
      <c r="K8" s="8">
        <f t="shared" si="1"/>
        <v>4905</v>
      </c>
    </row>
    <row r="9" spans="1:11" ht="33.75" x14ac:dyDescent="0.2">
      <c r="A9" s="5" t="s">
        <v>1733</v>
      </c>
      <c r="B9" s="5" t="s">
        <v>1734</v>
      </c>
      <c r="C9" s="5" t="s">
        <v>10</v>
      </c>
      <c r="D9" s="5" t="s">
        <v>1735</v>
      </c>
      <c r="E9" s="5" t="s">
        <v>78</v>
      </c>
      <c r="F9" s="5"/>
      <c r="G9" s="6" t="s">
        <v>12</v>
      </c>
      <c r="H9" s="43">
        <v>3.6</v>
      </c>
      <c r="I9" s="43">
        <f t="shared" si="0"/>
        <v>1.8</v>
      </c>
      <c r="J9" s="7">
        <v>165.9</v>
      </c>
      <c r="K9" s="8">
        <f t="shared" si="1"/>
        <v>298.62</v>
      </c>
    </row>
    <row r="10" spans="1:11" ht="33.75" x14ac:dyDescent="0.2">
      <c r="A10" s="5" t="s">
        <v>1733</v>
      </c>
      <c r="B10" s="5" t="s">
        <v>1734</v>
      </c>
      <c r="C10" s="5" t="s">
        <v>10</v>
      </c>
      <c r="D10" s="5" t="s">
        <v>1735</v>
      </c>
      <c r="E10" s="5" t="s">
        <v>22</v>
      </c>
      <c r="F10" s="5"/>
      <c r="G10" s="6" t="s">
        <v>12</v>
      </c>
      <c r="H10" s="9">
        <v>2</v>
      </c>
      <c r="I10" s="13">
        <f t="shared" si="0"/>
        <v>1</v>
      </c>
      <c r="J10" s="7">
        <v>461</v>
      </c>
      <c r="K10" s="8">
        <f t="shared" si="1"/>
        <v>461</v>
      </c>
    </row>
    <row r="11" spans="1:11" ht="33.75" x14ac:dyDescent="0.2">
      <c r="A11" s="5" t="s">
        <v>1733</v>
      </c>
      <c r="B11" s="5" t="s">
        <v>1734</v>
      </c>
      <c r="C11" s="5" t="s">
        <v>10</v>
      </c>
      <c r="D11" s="5" t="s">
        <v>1735</v>
      </c>
      <c r="E11" s="5" t="s">
        <v>22</v>
      </c>
      <c r="F11" s="5"/>
      <c r="G11" s="6" t="s">
        <v>12</v>
      </c>
      <c r="H11" s="43">
        <v>3.6</v>
      </c>
      <c r="I11" s="43">
        <f t="shared" si="0"/>
        <v>1.8</v>
      </c>
      <c r="J11" s="7">
        <v>465</v>
      </c>
      <c r="K11" s="8">
        <f t="shared" si="1"/>
        <v>837</v>
      </c>
    </row>
    <row r="12" spans="1:11" ht="22.5" x14ac:dyDescent="0.2">
      <c r="A12" s="5" t="s">
        <v>1736</v>
      </c>
      <c r="B12" s="5" t="s">
        <v>1736</v>
      </c>
      <c r="C12" s="5" t="s">
        <v>10</v>
      </c>
      <c r="D12" s="5" t="s">
        <v>1737</v>
      </c>
      <c r="E12" s="5" t="s">
        <v>22</v>
      </c>
      <c r="F12" s="5"/>
      <c r="G12" s="6" t="s">
        <v>12</v>
      </c>
      <c r="H12" s="9">
        <v>100</v>
      </c>
      <c r="I12" s="13">
        <f t="shared" si="0"/>
        <v>50</v>
      </c>
      <c r="J12" s="7">
        <v>40</v>
      </c>
      <c r="K12" s="8">
        <f t="shared" si="1"/>
        <v>2000</v>
      </c>
    </row>
    <row r="13" spans="1:11" ht="22.5" x14ac:dyDescent="0.2">
      <c r="A13" s="5" t="s">
        <v>1736</v>
      </c>
      <c r="B13" s="5" t="s">
        <v>1736</v>
      </c>
      <c r="C13" s="5" t="s">
        <v>10</v>
      </c>
      <c r="D13" s="5" t="s">
        <v>1737</v>
      </c>
      <c r="E13" s="5" t="s">
        <v>22</v>
      </c>
      <c r="F13" s="5"/>
      <c r="G13" s="6" t="s">
        <v>12</v>
      </c>
      <c r="H13" s="43">
        <v>90</v>
      </c>
      <c r="I13" s="43">
        <f t="shared" si="0"/>
        <v>45</v>
      </c>
      <c r="J13" s="7">
        <v>41</v>
      </c>
      <c r="K13" s="8">
        <f t="shared" si="1"/>
        <v>1845</v>
      </c>
    </row>
    <row r="14" spans="1:11" ht="22.5" x14ac:dyDescent="0.2">
      <c r="A14" s="5" t="s">
        <v>1738</v>
      </c>
      <c r="B14" s="5" t="s">
        <v>1738</v>
      </c>
      <c r="C14" s="5" t="s">
        <v>10</v>
      </c>
      <c r="D14" s="5" t="s">
        <v>1739</v>
      </c>
      <c r="E14" s="5" t="s">
        <v>22</v>
      </c>
      <c r="F14" s="5"/>
      <c r="G14" s="6" t="s">
        <v>12</v>
      </c>
      <c r="H14" s="9">
        <v>300</v>
      </c>
      <c r="I14" s="13">
        <f t="shared" si="0"/>
        <v>150</v>
      </c>
      <c r="J14" s="7">
        <v>45</v>
      </c>
      <c r="K14" s="8">
        <f t="shared" si="1"/>
        <v>6750</v>
      </c>
    </row>
    <row r="15" spans="1:11" ht="22.5" x14ac:dyDescent="0.2">
      <c r="A15" s="5" t="s">
        <v>1738</v>
      </c>
      <c r="B15" s="5" t="s">
        <v>1738</v>
      </c>
      <c r="C15" s="5" t="s">
        <v>10</v>
      </c>
      <c r="D15" s="5" t="s">
        <v>1739</v>
      </c>
      <c r="E15" s="5" t="s">
        <v>22</v>
      </c>
      <c r="F15" s="5"/>
      <c r="G15" s="6" t="s">
        <v>12</v>
      </c>
      <c r="H15" s="43">
        <v>720</v>
      </c>
      <c r="I15" s="43">
        <f t="shared" si="0"/>
        <v>360</v>
      </c>
      <c r="J15" s="7">
        <v>19.47</v>
      </c>
      <c r="K15" s="8">
        <f t="shared" si="1"/>
        <v>7009.2</v>
      </c>
    </row>
    <row r="16" spans="1:11" ht="22.5" x14ac:dyDescent="0.2">
      <c r="A16" s="5" t="s">
        <v>1738</v>
      </c>
      <c r="B16" s="5" t="s">
        <v>1738</v>
      </c>
      <c r="C16" s="5" t="s">
        <v>10</v>
      </c>
      <c r="D16" s="5" t="s">
        <v>1739</v>
      </c>
      <c r="E16" s="5" t="s">
        <v>100</v>
      </c>
      <c r="F16" s="5"/>
      <c r="G16" s="6" t="s">
        <v>12</v>
      </c>
      <c r="H16" s="43">
        <v>90</v>
      </c>
      <c r="I16" s="43">
        <f t="shared" si="0"/>
        <v>45</v>
      </c>
      <c r="J16" s="7">
        <v>93.72</v>
      </c>
      <c r="K16" s="8">
        <f t="shared" si="1"/>
        <v>4217.3999999999996</v>
      </c>
    </row>
    <row r="17" spans="1:11" ht="22.5" x14ac:dyDescent="0.2">
      <c r="A17" s="5" t="s">
        <v>1738</v>
      </c>
      <c r="B17" s="5" t="s">
        <v>1738</v>
      </c>
      <c r="C17" s="5" t="s">
        <v>10</v>
      </c>
      <c r="D17" s="5" t="s">
        <v>1740</v>
      </c>
      <c r="E17" s="5" t="s">
        <v>22</v>
      </c>
      <c r="F17" s="5"/>
      <c r="G17" s="6" t="s">
        <v>12</v>
      </c>
      <c r="H17" s="43">
        <v>540</v>
      </c>
      <c r="I17" s="43">
        <f t="shared" si="0"/>
        <v>270</v>
      </c>
      <c r="J17" s="7">
        <v>14.999999999999998</v>
      </c>
      <c r="K17" s="8">
        <f t="shared" si="1"/>
        <v>4049.9999999999995</v>
      </c>
    </row>
    <row r="18" spans="1:11" ht="22.5" x14ac:dyDescent="0.2">
      <c r="A18" s="5" t="s">
        <v>1738</v>
      </c>
      <c r="B18" s="5" t="s">
        <v>1738</v>
      </c>
      <c r="C18" s="5" t="s">
        <v>10</v>
      </c>
      <c r="D18" s="5" t="s">
        <v>1740</v>
      </c>
      <c r="E18" s="5" t="s">
        <v>100</v>
      </c>
      <c r="F18" s="5"/>
      <c r="G18" s="6" t="s">
        <v>12</v>
      </c>
      <c r="H18" s="43">
        <v>54</v>
      </c>
      <c r="I18" s="43">
        <f t="shared" si="0"/>
        <v>27</v>
      </c>
      <c r="J18" s="7">
        <v>61.4</v>
      </c>
      <c r="K18" s="8">
        <f t="shared" si="1"/>
        <v>1657.8</v>
      </c>
    </row>
    <row r="19" spans="1:11" ht="22.5" x14ac:dyDescent="0.2">
      <c r="A19" s="5" t="s">
        <v>1741</v>
      </c>
      <c r="B19" s="5" t="s">
        <v>1742</v>
      </c>
      <c r="C19" s="5" t="s">
        <v>10</v>
      </c>
      <c r="D19" s="5" t="s">
        <v>1743</v>
      </c>
      <c r="E19" s="5" t="s">
        <v>22</v>
      </c>
      <c r="F19" s="5"/>
      <c r="G19" s="6" t="s">
        <v>12</v>
      </c>
      <c r="H19" s="43">
        <v>18</v>
      </c>
      <c r="I19" s="43">
        <f t="shared" si="0"/>
        <v>9</v>
      </c>
      <c r="J19" s="7">
        <v>241.67</v>
      </c>
      <c r="K19" s="8">
        <f t="shared" si="1"/>
        <v>2175.0299999999997</v>
      </c>
    </row>
    <row r="20" spans="1:11" ht="22.5" x14ac:dyDescent="0.2">
      <c r="A20" s="5" t="s">
        <v>1744</v>
      </c>
      <c r="B20" s="5" t="s">
        <v>1745</v>
      </c>
      <c r="C20" s="5" t="s">
        <v>10</v>
      </c>
      <c r="D20" s="5" t="s">
        <v>1746</v>
      </c>
      <c r="E20" s="5" t="s">
        <v>22</v>
      </c>
      <c r="F20" s="5"/>
      <c r="G20" s="6" t="s">
        <v>12</v>
      </c>
      <c r="H20" s="43">
        <v>18</v>
      </c>
      <c r="I20" s="43">
        <f t="shared" si="0"/>
        <v>9</v>
      </c>
      <c r="J20" s="7">
        <v>191.89</v>
      </c>
      <c r="K20" s="8">
        <f t="shared" si="1"/>
        <v>1727.0099999999998</v>
      </c>
    </row>
    <row r="21" spans="1:11" ht="22.5" x14ac:dyDescent="0.2">
      <c r="A21" s="5" t="s">
        <v>1744</v>
      </c>
      <c r="B21" s="5" t="s">
        <v>1745</v>
      </c>
      <c r="C21" s="5" t="s">
        <v>10</v>
      </c>
      <c r="D21" s="5" t="s">
        <v>1747</v>
      </c>
      <c r="E21" s="5" t="s">
        <v>22</v>
      </c>
      <c r="F21" s="5"/>
      <c r="G21" s="6" t="s">
        <v>12</v>
      </c>
      <c r="H21" s="43">
        <v>10</v>
      </c>
      <c r="I21" s="43">
        <f t="shared" si="0"/>
        <v>5</v>
      </c>
      <c r="J21" s="7">
        <v>296.18</v>
      </c>
      <c r="K21" s="8">
        <f t="shared" si="1"/>
        <v>1480.9</v>
      </c>
    </row>
    <row r="22" spans="1:11" ht="67.5" x14ac:dyDescent="0.2">
      <c r="A22" s="5" t="s">
        <v>1748</v>
      </c>
      <c r="B22" s="5" t="s">
        <v>1749</v>
      </c>
      <c r="C22" s="5" t="s">
        <v>107</v>
      </c>
      <c r="D22" s="5" t="s">
        <v>1750</v>
      </c>
      <c r="E22" s="5" t="s">
        <v>100</v>
      </c>
      <c r="F22" s="5"/>
      <c r="G22" s="6" t="s">
        <v>12</v>
      </c>
      <c r="H22" s="43">
        <v>6</v>
      </c>
      <c r="I22" s="43">
        <f t="shared" si="0"/>
        <v>3</v>
      </c>
      <c r="J22" s="7">
        <v>126.28000000000002</v>
      </c>
      <c r="K22" s="8">
        <f t="shared" si="1"/>
        <v>378.84000000000003</v>
      </c>
    </row>
    <row r="23" spans="1:11" ht="22.5" x14ac:dyDescent="0.2">
      <c r="A23" s="5" t="s">
        <v>1751</v>
      </c>
      <c r="B23" s="5" t="s">
        <v>1752</v>
      </c>
      <c r="C23" s="5" t="s">
        <v>10</v>
      </c>
      <c r="D23" s="5" t="s">
        <v>1753</v>
      </c>
      <c r="E23" s="5" t="s">
        <v>13</v>
      </c>
      <c r="F23" s="5"/>
      <c r="G23" s="6" t="s">
        <v>12</v>
      </c>
      <c r="H23" s="9">
        <v>20</v>
      </c>
      <c r="I23" s="13">
        <f t="shared" si="0"/>
        <v>10</v>
      </c>
      <c r="J23" s="7">
        <v>12</v>
      </c>
      <c r="K23" s="8">
        <f t="shared" si="1"/>
        <v>120</v>
      </c>
    </row>
    <row r="24" spans="1:11" ht="22.5" x14ac:dyDescent="0.2">
      <c r="A24" s="5" t="s">
        <v>1751</v>
      </c>
      <c r="B24" s="5" t="s">
        <v>1752</v>
      </c>
      <c r="C24" s="5" t="s">
        <v>10</v>
      </c>
      <c r="D24" s="5" t="s">
        <v>1753</v>
      </c>
      <c r="E24" s="5" t="s">
        <v>13</v>
      </c>
      <c r="F24" s="5"/>
      <c r="G24" s="6" t="s">
        <v>12</v>
      </c>
      <c r="H24" s="43">
        <v>180</v>
      </c>
      <c r="I24" s="43">
        <f t="shared" si="0"/>
        <v>90</v>
      </c>
      <c r="J24" s="7">
        <v>7.9</v>
      </c>
      <c r="K24" s="8">
        <f t="shared" si="1"/>
        <v>711</v>
      </c>
    </row>
    <row r="25" spans="1:11" ht="22.5" x14ac:dyDescent="0.2">
      <c r="A25" s="5" t="s">
        <v>1751</v>
      </c>
      <c r="B25" s="5" t="s">
        <v>1752</v>
      </c>
      <c r="C25" s="5" t="s">
        <v>10</v>
      </c>
      <c r="D25" s="5" t="s">
        <v>1754</v>
      </c>
      <c r="E25" s="5" t="s">
        <v>13</v>
      </c>
      <c r="F25" s="5"/>
      <c r="G25" s="6" t="s">
        <v>12</v>
      </c>
      <c r="H25" s="9">
        <v>30</v>
      </c>
      <c r="I25" s="13">
        <f t="shared" si="0"/>
        <v>15</v>
      </c>
      <c r="J25" s="7">
        <v>13</v>
      </c>
      <c r="K25" s="8">
        <f t="shared" si="1"/>
        <v>195</v>
      </c>
    </row>
    <row r="26" spans="1:11" ht="22.5" x14ac:dyDescent="0.2">
      <c r="A26" s="5" t="s">
        <v>1751</v>
      </c>
      <c r="B26" s="5" t="s">
        <v>1752</v>
      </c>
      <c r="C26" s="5" t="s">
        <v>10</v>
      </c>
      <c r="D26" s="5" t="s">
        <v>1754</v>
      </c>
      <c r="E26" s="5" t="s">
        <v>13</v>
      </c>
      <c r="F26" s="5"/>
      <c r="G26" s="6" t="s">
        <v>12</v>
      </c>
      <c r="H26" s="43">
        <v>216</v>
      </c>
      <c r="I26" s="43">
        <f t="shared" si="0"/>
        <v>108</v>
      </c>
      <c r="J26" s="7">
        <v>11.69</v>
      </c>
      <c r="K26" s="8">
        <f t="shared" si="1"/>
        <v>1262.52</v>
      </c>
    </row>
    <row r="27" spans="1:11" ht="22.5" x14ac:dyDescent="0.2">
      <c r="A27" s="5" t="s">
        <v>1758</v>
      </c>
      <c r="B27" s="5" t="s">
        <v>1759</v>
      </c>
      <c r="C27" s="5" t="s">
        <v>428</v>
      </c>
      <c r="D27" s="5" t="s">
        <v>1760</v>
      </c>
      <c r="E27" s="5" t="s">
        <v>100</v>
      </c>
      <c r="F27" s="5"/>
      <c r="G27" s="6" t="s">
        <v>12</v>
      </c>
      <c r="H27" s="43">
        <v>54</v>
      </c>
      <c r="I27" s="43">
        <f t="shared" si="0"/>
        <v>27</v>
      </c>
      <c r="J27" s="7">
        <v>312.62000000000006</v>
      </c>
      <c r="K27" s="8">
        <f t="shared" si="1"/>
        <v>8440.7400000000016</v>
      </c>
    </row>
    <row r="28" spans="1:11" ht="67.5" x14ac:dyDescent="0.2">
      <c r="A28" s="5" t="s">
        <v>1761</v>
      </c>
      <c r="B28" s="5" t="s">
        <v>1762</v>
      </c>
      <c r="C28" s="5" t="s">
        <v>104</v>
      </c>
      <c r="D28" s="5" t="s">
        <v>1763</v>
      </c>
      <c r="E28" s="5" t="s">
        <v>1764</v>
      </c>
      <c r="F28" s="5"/>
      <c r="G28" s="6" t="s">
        <v>12</v>
      </c>
      <c r="H28" s="9">
        <v>2</v>
      </c>
      <c r="I28" s="13">
        <f t="shared" si="0"/>
        <v>1</v>
      </c>
      <c r="J28" s="7">
        <v>31</v>
      </c>
      <c r="K28" s="8">
        <f t="shared" si="1"/>
        <v>31</v>
      </c>
    </row>
    <row r="29" spans="1:11" ht="67.5" x14ac:dyDescent="0.2">
      <c r="A29" s="5" t="s">
        <v>1761</v>
      </c>
      <c r="B29" s="5" t="s">
        <v>1762</v>
      </c>
      <c r="C29" s="5" t="s">
        <v>104</v>
      </c>
      <c r="D29" s="5" t="s">
        <v>1763</v>
      </c>
      <c r="E29" s="5" t="s">
        <v>1764</v>
      </c>
      <c r="F29" s="5"/>
      <c r="G29" s="6" t="s">
        <v>12</v>
      </c>
      <c r="H29" s="43">
        <v>100</v>
      </c>
      <c r="I29" s="43">
        <f t="shared" si="0"/>
        <v>50</v>
      </c>
      <c r="J29" s="7">
        <v>27.5</v>
      </c>
      <c r="K29" s="8">
        <f t="shared" si="1"/>
        <v>1375</v>
      </c>
    </row>
    <row r="30" spans="1:11" ht="22.5" x14ac:dyDescent="0.2">
      <c r="A30" s="5" t="s">
        <v>1765</v>
      </c>
      <c r="B30" s="5" t="s">
        <v>1766</v>
      </c>
      <c r="C30" s="5" t="s">
        <v>138</v>
      </c>
      <c r="D30" s="5" t="s">
        <v>1767</v>
      </c>
      <c r="E30" s="5" t="s">
        <v>22</v>
      </c>
      <c r="F30" s="5"/>
      <c r="G30" s="6" t="s">
        <v>12</v>
      </c>
      <c r="H30" s="43">
        <v>36</v>
      </c>
      <c r="I30" s="43">
        <f t="shared" si="0"/>
        <v>18</v>
      </c>
      <c r="J30" s="7">
        <v>53.360000000000007</v>
      </c>
      <c r="K30" s="8">
        <f t="shared" si="1"/>
        <v>960.48000000000013</v>
      </c>
    </row>
    <row r="31" spans="1:11" ht="22.5" x14ac:dyDescent="0.2">
      <c r="A31" s="5" t="s">
        <v>1768</v>
      </c>
      <c r="B31" s="5" t="s">
        <v>1769</v>
      </c>
      <c r="C31" s="5" t="s">
        <v>23</v>
      </c>
      <c r="D31" s="5" t="s">
        <v>1770</v>
      </c>
      <c r="E31" s="5" t="s">
        <v>22</v>
      </c>
      <c r="F31" s="5"/>
      <c r="G31" s="6" t="s">
        <v>12</v>
      </c>
      <c r="H31" s="9">
        <v>30</v>
      </c>
      <c r="I31" s="13">
        <f t="shared" si="0"/>
        <v>15</v>
      </c>
      <c r="J31" s="7">
        <v>345</v>
      </c>
      <c r="K31" s="8">
        <f t="shared" si="1"/>
        <v>5175</v>
      </c>
    </row>
    <row r="32" spans="1:11" ht="22.5" x14ac:dyDescent="0.2">
      <c r="A32" s="5" t="s">
        <v>1768</v>
      </c>
      <c r="B32" s="5" t="s">
        <v>1769</v>
      </c>
      <c r="C32" s="5" t="s">
        <v>23</v>
      </c>
      <c r="D32" s="5" t="s">
        <v>1770</v>
      </c>
      <c r="E32" s="5" t="s">
        <v>22</v>
      </c>
      <c r="F32" s="5"/>
      <c r="G32" s="6" t="s">
        <v>12</v>
      </c>
      <c r="H32" s="43">
        <v>18</v>
      </c>
      <c r="I32" s="43">
        <f t="shared" si="0"/>
        <v>9</v>
      </c>
      <c r="J32" s="7">
        <v>332.90000000000003</v>
      </c>
      <c r="K32" s="8">
        <f t="shared" si="1"/>
        <v>2996.1000000000004</v>
      </c>
    </row>
    <row r="33" spans="1:11" ht="56.25" x14ac:dyDescent="0.2">
      <c r="A33" s="5" t="s">
        <v>1771</v>
      </c>
      <c r="B33" s="5" t="s">
        <v>1769</v>
      </c>
      <c r="C33" s="5" t="s">
        <v>1772</v>
      </c>
      <c r="D33" s="5" t="s">
        <v>1773</v>
      </c>
      <c r="E33" s="5" t="s">
        <v>22</v>
      </c>
      <c r="F33" s="5"/>
      <c r="G33" s="6" t="s">
        <v>12</v>
      </c>
      <c r="H33" s="9">
        <v>20</v>
      </c>
      <c r="I33" s="13">
        <f t="shared" si="0"/>
        <v>10</v>
      </c>
      <c r="J33" s="7">
        <v>275</v>
      </c>
      <c r="K33" s="8">
        <f t="shared" si="1"/>
        <v>2750</v>
      </c>
    </row>
    <row r="34" spans="1:11" ht="56.25" x14ac:dyDescent="0.2">
      <c r="A34" s="5" t="s">
        <v>1771</v>
      </c>
      <c r="B34" s="5" t="s">
        <v>1769</v>
      </c>
      <c r="C34" s="5" t="s">
        <v>1772</v>
      </c>
      <c r="D34" s="5" t="s">
        <v>1773</v>
      </c>
      <c r="E34" s="5" t="s">
        <v>22</v>
      </c>
      <c r="F34" s="5"/>
      <c r="G34" s="6" t="s">
        <v>12</v>
      </c>
      <c r="H34" s="43">
        <v>50</v>
      </c>
      <c r="I34" s="43">
        <f t="shared" si="0"/>
        <v>25</v>
      </c>
      <c r="J34" s="7">
        <v>271.48000000000008</v>
      </c>
      <c r="K34" s="8">
        <f t="shared" si="1"/>
        <v>6787.0000000000018</v>
      </c>
    </row>
    <row r="35" spans="1:11" ht="33.75" x14ac:dyDescent="0.2">
      <c r="A35" s="5" t="s">
        <v>1774</v>
      </c>
      <c r="B35" s="5" t="s">
        <v>1775</v>
      </c>
      <c r="C35" s="5" t="s">
        <v>10</v>
      </c>
      <c r="D35" s="5" t="s">
        <v>1776</v>
      </c>
      <c r="E35" s="5" t="s">
        <v>22</v>
      </c>
      <c r="F35" s="5"/>
      <c r="G35" s="6" t="s">
        <v>12</v>
      </c>
      <c r="H35" s="43">
        <v>1.8</v>
      </c>
      <c r="I35" s="43">
        <f t="shared" si="0"/>
        <v>0.9</v>
      </c>
      <c r="J35" s="7">
        <v>223</v>
      </c>
      <c r="K35" s="8">
        <f t="shared" si="1"/>
        <v>200.70000000000002</v>
      </c>
    </row>
    <row r="36" spans="1:11" ht="33.75" x14ac:dyDescent="0.2">
      <c r="A36" s="5" t="s">
        <v>1774</v>
      </c>
      <c r="B36" s="5" t="s">
        <v>1775</v>
      </c>
      <c r="C36" s="5" t="s">
        <v>10</v>
      </c>
      <c r="D36" s="5" t="s">
        <v>1777</v>
      </c>
      <c r="E36" s="5" t="s">
        <v>22</v>
      </c>
      <c r="F36" s="5"/>
      <c r="G36" s="6" t="s">
        <v>12</v>
      </c>
      <c r="H36" s="43">
        <v>1.8</v>
      </c>
      <c r="I36" s="43">
        <f t="shared" si="0"/>
        <v>0.9</v>
      </c>
      <c r="J36" s="7">
        <v>290</v>
      </c>
      <c r="K36" s="8">
        <f t="shared" si="1"/>
        <v>261</v>
      </c>
    </row>
    <row r="37" spans="1:11" ht="22.5" x14ac:dyDescent="0.2">
      <c r="A37" s="5" t="s">
        <v>1778</v>
      </c>
      <c r="B37" s="5" t="s">
        <v>1779</v>
      </c>
      <c r="C37" s="5" t="s">
        <v>10</v>
      </c>
      <c r="D37" s="5" t="s">
        <v>1780</v>
      </c>
      <c r="E37" s="5" t="s">
        <v>13</v>
      </c>
      <c r="F37" s="5"/>
      <c r="G37" s="6" t="s">
        <v>12</v>
      </c>
      <c r="H37" s="9">
        <v>60</v>
      </c>
      <c r="I37" s="13">
        <f t="shared" si="0"/>
        <v>30</v>
      </c>
      <c r="J37" s="7">
        <v>18</v>
      </c>
      <c r="K37" s="8">
        <f t="shared" si="1"/>
        <v>540</v>
      </c>
    </row>
    <row r="38" spans="1:11" ht="22.5" x14ac:dyDescent="0.2">
      <c r="A38" s="5" t="s">
        <v>1778</v>
      </c>
      <c r="B38" s="5" t="s">
        <v>1779</v>
      </c>
      <c r="C38" s="5" t="s">
        <v>10</v>
      </c>
      <c r="D38" s="5" t="s">
        <v>1780</v>
      </c>
      <c r="E38" s="5" t="s">
        <v>13</v>
      </c>
      <c r="F38" s="5"/>
      <c r="G38" s="6" t="s">
        <v>12</v>
      </c>
      <c r="H38" s="43">
        <v>540</v>
      </c>
      <c r="I38" s="43">
        <f t="shared" si="0"/>
        <v>270</v>
      </c>
      <c r="J38" s="7">
        <v>17.3</v>
      </c>
      <c r="K38" s="8">
        <f t="shared" si="1"/>
        <v>4671</v>
      </c>
    </row>
    <row r="39" spans="1:11" ht="22.5" x14ac:dyDescent="0.2">
      <c r="A39" s="5" t="s">
        <v>1781</v>
      </c>
      <c r="B39" s="5" t="s">
        <v>1782</v>
      </c>
      <c r="C39" s="5" t="s">
        <v>428</v>
      </c>
      <c r="D39" s="5" t="s">
        <v>1783</v>
      </c>
      <c r="E39" s="5" t="s">
        <v>22</v>
      </c>
      <c r="F39" s="5"/>
      <c r="G39" s="6" t="s">
        <v>12</v>
      </c>
      <c r="H39" s="43">
        <v>54</v>
      </c>
      <c r="I39" s="43">
        <f t="shared" si="0"/>
        <v>27</v>
      </c>
      <c r="J39" s="7">
        <v>12.600000000000001</v>
      </c>
      <c r="K39" s="8">
        <f t="shared" si="1"/>
        <v>340.20000000000005</v>
      </c>
    </row>
    <row r="40" spans="1:11" ht="22.5" x14ac:dyDescent="0.2">
      <c r="A40" s="5" t="s">
        <v>1781</v>
      </c>
      <c r="B40" s="5" t="s">
        <v>1782</v>
      </c>
      <c r="C40" s="5" t="s">
        <v>428</v>
      </c>
      <c r="D40" s="5" t="s">
        <v>1784</v>
      </c>
      <c r="E40" s="5" t="s">
        <v>22</v>
      </c>
      <c r="F40" s="5"/>
      <c r="G40" s="6" t="s">
        <v>12</v>
      </c>
      <c r="H40" s="43">
        <v>54</v>
      </c>
      <c r="I40" s="43">
        <f t="shared" si="0"/>
        <v>27</v>
      </c>
      <c r="J40" s="7">
        <v>9.6499999999999986</v>
      </c>
      <c r="K40" s="8">
        <f t="shared" si="1"/>
        <v>260.54999999999995</v>
      </c>
    </row>
    <row r="41" spans="1:11" ht="22.5" x14ac:dyDescent="0.2">
      <c r="A41" s="5" t="s">
        <v>1782</v>
      </c>
      <c r="B41" s="5" t="s">
        <v>1782</v>
      </c>
      <c r="C41" s="5" t="s">
        <v>10</v>
      </c>
      <c r="D41" s="5" t="s">
        <v>1783</v>
      </c>
      <c r="E41" s="5" t="s">
        <v>22</v>
      </c>
      <c r="F41" s="5"/>
      <c r="G41" s="6" t="s">
        <v>12</v>
      </c>
      <c r="H41" s="43">
        <v>10</v>
      </c>
      <c r="I41" s="43">
        <f t="shared" si="0"/>
        <v>5</v>
      </c>
      <c r="J41" s="7">
        <v>40.700000000000003</v>
      </c>
      <c r="K41" s="8">
        <f t="shared" si="1"/>
        <v>203.5</v>
      </c>
    </row>
    <row r="42" spans="1:11" ht="22.5" x14ac:dyDescent="0.2">
      <c r="A42" s="5" t="s">
        <v>1782</v>
      </c>
      <c r="B42" s="5" t="s">
        <v>1782</v>
      </c>
      <c r="C42" s="5" t="s">
        <v>10</v>
      </c>
      <c r="D42" s="5" t="s">
        <v>1784</v>
      </c>
      <c r="E42" s="5" t="s">
        <v>22</v>
      </c>
      <c r="F42" s="5"/>
      <c r="G42" s="6" t="s">
        <v>12</v>
      </c>
      <c r="H42" s="43">
        <v>6</v>
      </c>
      <c r="I42" s="43">
        <f t="shared" si="0"/>
        <v>3</v>
      </c>
      <c r="J42" s="7">
        <v>33.699999999999996</v>
      </c>
      <c r="K42" s="8">
        <f t="shared" si="1"/>
        <v>101.1</v>
      </c>
    </row>
    <row r="43" spans="1:11" ht="22.5" x14ac:dyDescent="0.2">
      <c r="A43" s="5" t="s">
        <v>1785</v>
      </c>
      <c r="B43" s="5" t="s">
        <v>1785</v>
      </c>
      <c r="C43" s="5" t="s">
        <v>138</v>
      </c>
      <c r="D43" s="5" t="s">
        <v>1786</v>
      </c>
      <c r="E43" s="5" t="s">
        <v>22</v>
      </c>
      <c r="F43" s="5"/>
      <c r="G43" s="6" t="s">
        <v>12</v>
      </c>
      <c r="H43" s="43">
        <v>36</v>
      </c>
      <c r="I43" s="43">
        <f t="shared" si="0"/>
        <v>18</v>
      </c>
      <c r="J43" s="7">
        <v>84.999999999999986</v>
      </c>
      <c r="K43" s="8">
        <f t="shared" si="1"/>
        <v>1529.9999999999998</v>
      </c>
    </row>
    <row r="44" spans="1:11" ht="22.5" x14ac:dyDescent="0.2">
      <c r="A44" s="5" t="s">
        <v>1785</v>
      </c>
      <c r="B44" s="5" t="s">
        <v>1785</v>
      </c>
      <c r="C44" s="5" t="s">
        <v>138</v>
      </c>
      <c r="D44" s="5" t="s">
        <v>1787</v>
      </c>
      <c r="E44" s="5" t="s">
        <v>22</v>
      </c>
      <c r="F44" s="5"/>
      <c r="G44" s="6" t="s">
        <v>12</v>
      </c>
      <c r="H44" s="43">
        <v>72</v>
      </c>
      <c r="I44" s="43">
        <f t="shared" si="0"/>
        <v>36</v>
      </c>
      <c r="J44" s="7">
        <v>113.73999999999998</v>
      </c>
      <c r="K44" s="8">
        <f t="shared" si="1"/>
        <v>4094.6399999999994</v>
      </c>
    </row>
    <row r="45" spans="1:11" ht="33.75" x14ac:dyDescent="0.2">
      <c r="A45" s="5" t="s">
        <v>1788</v>
      </c>
      <c r="B45" s="5" t="s">
        <v>1785</v>
      </c>
      <c r="C45" s="5" t="s">
        <v>138</v>
      </c>
      <c r="D45" s="5" t="s">
        <v>1789</v>
      </c>
      <c r="E45" s="5" t="s">
        <v>22</v>
      </c>
      <c r="F45" s="5"/>
      <c r="G45" s="6" t="s">
        <v>12</v>
      </c>
      <c r="H45" s="43">
        <v>18</v>
      </c>
      <c r="I45" s="43">
        <f t="shared" si="0"/>
        <v>9</v>
      </c>
      <c r="J45" s="7">
        <v>287.3</v>
      </c>
      <c r="K45" s="8">
        <f t="shared" si="1"/>
        <v>2585.7000000000003</v>
      </c>
    </row>
    <row r="46" spans="1:11" ht="33.75" x14ac:dyDescent="0.2">
      <c r="A46" s="5" t="s">
        <v>1788</v>
      </c>
      <c r="B46" s="5" t="s">
        <v>1785</v>
      </c>
      <c r="C46" s="5" t="s">
        <v>138</v>
      </c>
      <c r="D46" s="5" t="s">
        <v>1789</v>
      </c>
      <c r="E46" s="5" t="s">
        <v>151</v>
      </c>
      <c r="F46" s="5"/>
      <c r="G46" s="6" t="s">
        <v>12</v>
      </c>
      <c r="H46" s="9">
        <v>10</v>
      </c>
      <c r="I46" s="13">
        <f t="shared" si="0"/>
        <v>5</v>
      </c>
      <c r="J46" s="7">
        <v>573</v>
      </c>
      <c r="K46" s="8">
        <f t="shared" si="1"/>
        <v>2865</v>
      </c>
    </row>
    <row r="47" spans="1:11" ht="33.75" x14ac:dyDescent="0.2">
      <c r="A47" s="5" t="s">
        <v>1788</v>
      </c>
      <c r="B47" s="5" t="s">
        <v>1785</v>
      </c>
      <c r="C47" s="5" t="s">
        <v>138</v>
      </c>
      <c r="D47" s="5" t="s">
        <v>1789</v>
      </c>
      <c r="E47" s="5" t="s">
        <v>151</v>
      </c>
      <c r="F47" s="5"/>
      <c r="G47" s="6" t="s">
        <v>12</v>
      </c>
      <c r="H47" s="43">
        <v>10</v>
      </c>
      <c r="I47" s="43">
        <f t="shared" si="0"/>
        <v>5</v>
      </c>
      <c r="J47" s="7">
        <v>570</v>
      </c>
      <c r="K47" s="8">
        <f t="shared" si="1"/>
        <v>2850</v>
      </c>
    </row>
    <row r="48" spans="1:11" ht="33.75" x14ac:dyDescent="0.2">
      <c r="A48" s="5" t="s">
        <v>1788</v>
      </c>
      <c r="B48" s="5" t="s">
        <v>1785</v>
      </c>
      <c r="C48" s="5" t="s">
        <v>138</v>
      </c>
      <c r="D48" s="5" t="s">
        <v>1790</v>
      </c>
      <c r="E48" s="5" t="s">
        <v>22</v>
      </c>
      <c r="F48" s="5"/>
      <c r="G48" s="6" t="s">
        <v>12</v>
      </c>
      <c r="H48" s="43">
        <v>12.6</v>
      </c>
      <c r="I48" s="43">
        <f t="shared" si="0"/>
        <v>6.3</v>
      </c>
      <c r="J48" s="7">
        <v>340.70000000000005</v>
      </c>
      <c r="K48" s="8">
        <f t="shared" si="1"/>
        <v>2146.4100000000003</v>
      </c>
    </row>
    <row r="49" spans="1:11" ht="33.75" x14ac:dyDescent="0.2">
      <c r="A49" s="5" t="s">
        <v>1788</v>
      </c>
      <c r="B49" s="5" t="s">
        <v>1785</v>
      </c>
      <c r="C49" s="5" t="s">
        <v>138</v>
      </c>
      <c r="D49" s="5" t="s">
        <v>1790</v>
      </c>
      <c r="E49" s="5" t="s">
        <v>151</v>
      </c>
      <c r="F49" s="5"/>
      <c r="G49" s="6" t="s">
        <v>12</v>
      </c>
      <c r="H49" s="9">
        <v>10</v>
      </c>
      <c r="I49" s="13">
        <f t="shared" si="0"/>
        <v>5</v>
      </c>
      <c r="J49" s="7">
        <v>864</v>
      </c>
      <c r="K49" s="8">
        <f t="shared" si="1"/>
        <v>4320</v>
      </c>
    </row>
    <row r="50" spans="1:11" ht="101.25" x14ac:dyDescent="0.2">
      <c r="A50" s="5" t="s">
        <v>1791</v>
      </c>
      <c r="B50" s="5" t="s">
        <v>1792</v>
      </c>
      <c r="C50" s="5" t="s">
        <v>34</v>
      </c>
      <c r="D50" s="5" t="s">
        <v>1793</v>
      </c>
      <c r="E50" s="5" t="s">
        <v>37</v>
      </c>
      <c r="F50" s="5"/>
      <c r="G50" s="6" t="s">
        <v>12</v>
      </c>
      <c r="H50" s="43">
        <v>28</v>
      </c>
      <c r="I50" s="43">
        <f t="shared" si="0"/>
        <v>14</v>
      </c>
      <c r="J50" s="7">
        <v>139</v>
      </c>
      <c r="K50" s="8">
        <f t="shared" si="1"/>
        <v>1946</v>
      </c>
    </row>
    <row r="51" spans="1:11" ht="45" x14ac:dyDescent="0.2">
      <c r="A51" s="5" t="s">
        <v>1804</v>
      </c>
      <c r="B51" s="5" t="s">
        <v>1805</v>
      </c>
      <c r="C51" s="5" t="s">
        <v>169</v>
      </c>
      <c r="D51" s="5" t="s">
        <v>1806</v>
      </c>
      <c r="E51" s="5" t="s">
        <v>22</v>
      </c>
      <c r="F51" s="5"/>
      <c r="G51" s="6" t="s">
        <v>12</v>
      </c>
      <c r="H51" s="43">
        <v>3.6</v>
      </c>
      <c r="I51" s="43">
        <f t="shared" si="0"/>
        <v>1.8</v>
      </c>
      <c r="J51" s="7">
        <v>332</v>
      </c>
      <c r="K51" s="8">
        <f t="shared" si="1"/>
        <v>597.6</v>
      </c>
    </row>
    <row r="52" spans="1:11" ht="45" x14ac:dyDescent="0.2">
      <c r="A52" s="5" t="s">
        <v>1804</v>
      </c>
      <c r="B52" s="5" t="s">
        <v>1805</v>
      </c>
      <c r="C52" s="5" t="s">
        <v>169</v>
      </c>
      <c r="D52" s="5" t="s">
        <v>1807</v>
      </c>
      <c r="E52" s="5" t="s">
        <v>22</v>
      </c>
      <c r="F52" s="5"/>
      <c r="G52" s="6" t="s">
        <v>12</v>
      </c>
      <c r="H52" s="43">
        <v>24</v>
      </c>
      <c r="I52" s="43">
        <f t="shared" si="0"/>
        <v>12</v>
      </c>
      <c r="J52" s="7">
        <v>228.99999999999994</v>
      </c>
      <c r="K52" s="8">
        <f t="shared" si="1"/>
        <v>2747.9999999999991</v>
      </c>
    </row>
    <row r="53" spans="1:11" ht="33.75" x14ac:dyDescent="0.2">
      <c r="A53" s="5" t="s">
        <v>1808</v>
      </c>
      <c r="B53" s="5" t="s">
        <v>1805</v>
      </c>
      <c r="C53" s="5" t="s">
        <v>124</v>
      </c>
      <c r="D53" s="5" t="s">
        <v>1809</v>
      </c>
      <c r="E53" s="5" t="s">
        <v>152</v>
      </c>
      <c r="F53" s="5" t="s">
        <v>19</v>
      </c>
      <c r="G53" s="6" t="s">
        <v>12</v>
      </c>
      <c r="H53" s="9">
        <v>6</v>
      </c>
      <c r="I53" s="13">
        <f t="shared" si="0"/>
        <v>3</v>
      </c>
      <c r="J53" s="7">
        <v>775</v>
      </c>
      <c r="K53" s="8">
        <f t="shared" si="1"/>
        <v>2325</v>
      </c>
    </row>
    <row r="54" spans="1:11" ht="22.5" x14ac:dyDescent="0.2">
      <c r="A54" s="5" t="s">
        <v>1810</v>
      </c>
      <c r="B54" s="5" t="s">
        <v>1766</v>
      </c>
      <c r="C54" s="5" t="s">
        <v>10</v>
      </c>
      <c r="D54" s="5" t="s">
        <v>1811</v>
      </c>
      <c r="E54" s="5" t="s">
        <v>98</v>
      </c>
      <c r="F54" s="5"/>
      <c r="G54" s="6" t="s">
        <v>12</v>
      </c>
      <c r="H54" s="43">
        <v>72</v>
      </c>
      <c r="I54" s="43">
        <f t="shared" si="0"/>
        <v>36</v>
      </c>
      <c r="J54" s="7">
        <v>173.20000000000002</v>
      </c>
      <c r="K54" s="8">
        <f t="shared" si="1"/>
        <v>6235.2000000000007</v>
      </c>
    </row>
    <row r="55" spans="1:11" ht="22.5" x14ac:dyDescent="0.2">
      <c r="A55" s="5" t="s">
        <v>1810</v>
      </c>
      <c r="B55" s="5" t="s">
        <v>1766</v>
      </c>
      <c r="C55" s="5" t="s">
        <v>10</v>
      </c>
      <c r="D55" s="5" t="s">
        <v>1811</v>
      </c>
      <c r="E55" s="5" t="s">
        <v>143</v>
      </c>
      <c r="F55" s="5"/>
      <c r="G55" s="6" t="s">
        <v>12</v>
      </c>
      <c r="H55" s="9">
        <v>4</v>
      </c>
      <c r="I55" s="13">
        <f t="shared" si="0"/>
        <v>2</v>
      </c>
      <c r="J55" s="7">
        <v>331</v>
      </c>
      <c r="K55" s="8">
        <f t="shared" si="1"/>
        <v>662</v>
      </c>
    </row>
    <row r="56" spans="1:11" ht="22.5" x14ac:dyDescent="0.2">
      <c r="A56" s="5" t="s">
        <v>1810</v>
      </c>
      <c r="B56" s="5" t="s">
        <v>1766</v>
      </c>
      <c r="C56" s="5" t="s">
        <v>10</v>
      </c>
      <c r="D56" s="5" t="s">
        <v>1811</v>
      </c>
      <c r="E56" s="5" t="s">
        <v>143</v>
      </c>
      <c r="F56" s="5"/>
      <c r="G56" s="6" t="s">
        <v>12</v>
      </c>
      <c r="H56" s="43">
        <v>10</v>
      </c>
      <c r="I56" s="43">
        <f t="shared" si="0"/>
        <v>5</v>
      </c>
      <c r="J56" s="7">
        <v>315</v>
      </c>
      <c r="K56" s="8">
        <f t="shared" si="1"/>
        <v>1575</v>
      </c>
    </row>
    <row r="57" spans="1:11" ht="22.5" x14ac:dyDescent="0.2">
      <c r="A57" s="5" t="s">
        <v>1810</v>
      </c>
      <c r="B57" s="5" t="s">
        <v>1766</v>
      </c>
      <c r="C57" s="5" t="s">
        <v>10</v>
      </c>
      <c r="D57" s="5" t="s">
        <v>1812</v>
      </c>
      <c r="E57" s="5" t="s">
        <v>67</v>
      </c>
      <c r="F57" s="5"/>
      <c r="G57" s="6" t="s">
        <v>12</v>
      </c>
      <c r="H57" s="43">
        <v>10</v>
      </c>
      <c r="I57" s="43">
        <f t="shared" si="0"/>
        <v>5</v>
      </c>
      <c r="J57" s="7">
        <v>71.099999999999994</v>
      </c>
      <c r="K57" s="8">
        <f t="shared" si="1"/>
        <v>355.5</v>
      </c>
    </row>
    <row r="58" spans="1:11" ht="22.5" x14ac:dyDescent="0.2">
      <c r="A58" s="5" t="s">
        <v>1810</v>
      </c>
      <c r="B58" s="5" t="s">
        <v>1766</v>
      </c>
      <c r="C58" s="5" t="s">
        <v>10</v>
      </c>
      <c r="D58" s="5" t="s">
        <v>1812</v>
      </c>
      <c r="E58" s="5" t="s">
        <v>98</v>
      </c>
      <c r="F58" s="5"/>
      <c r="G58" s="6" t="s">
        <v>12</v>
      </c>
      <c r="H58" s="43">
        <v>136</v>
      </c>
      <c r="I58" s="43">
        <f t="shared" si="0"/>
        <v>68</v>
      </c>
      <c r="J58" s="7">
        <v>117.46</v>
      </c>
      <c r="K58" s="8">
        <f t="shared" si="1"/>
        <v>7987.28</v>
      </c>
    </row>
    <row r="59" spans="1:11" ht="22.5" x14ac:dyDescent="0.2">
      <c r="A59" s="5" t="s">
        <v>1810</v>
      </c>
      <c r="B59" s="5" t="s">
        <v>1766</v>
      </c>
      <c r="C59" s="5" t="s">
        <v>10</v>
      </c>
      <c r="D59" s="5" t="s">
        <v>1812</v>
      </c>
      <c r="E59" s="5" t="s">
        <v>143</v>
      </c>
      <c r="F59" s="5"/>
      <c r="G59" s="6" t="s">
        <v>12</v>
      </c>
      <c r="H59" s="43">
        <v>10</v>
      </c>
      <c r="I59" s="43">
        <f t="shared" si="0"/>
        <v>5</v>
      </c>
      <c r="J59" s="7">
        <v>210.56</v>
      </c>
      <c r="K59" s="8">
        <f t="shared" si="1"/>
        <v>1052.8</v>
      </c>
    </row>
    <row r="60" spans="1:11" ht="22.5" x14ac:dyDescent="0.2">
      <c r="A60" s="5" t="s">
        <v>1813</v>
      </c>
      <c r="B60" s="5" t="s">
        <v>1814</v>
      </c>
      <c r="C60" s="5" t="s">
        <v>10</v>
      </c>
      <c r="D60" s="5" t="s">
        <v>1815</v>
      </c>
      <c r="E60" s="5" t="s">
        <v>67</v>
      </c>
      <c r="F60" s="5"/>
      <c r="G60" s="6" t="s">
        <v>12</v>
      </c>
      <c r="H60" s="43">
        <v>3.6</v>
      </c>
      <c r="I60" s="43">
        <f t="shared" si="0"/>
        <v>1.8</v>
      </c>
      <c r="J60" s="7">
        <v>235.19</v>
      </c>
      <c r="K60" s="8">
        <f t="shared" si="1"/>
        <v>423.34199999999998</v>
      </c>
    </row>
    <row r="61" spans="1:11" ht="22.5" x14ac:dyDescent="0.2">
      <c r="A61" s="5" t="s">
        <v>1813</v>
      </c>
      <c r="B61" s="5" t="s">
        <v>1814</v>
      </c>
      <c r="C61" s="5" t="s">
        <v>10</v>
      </c>
      <c r="D61" s="5" t="s">
        <v>1815</v>
      </c>
      <c r="E61" s="5" t="s">
        <v>98</v>
      </c>
      <c r="F61" s="5"/>
      <c r="G61" s="6" t="s">
        <v>12</v>
      </c>
      <c r="H61" s="43">
        <v>10</v>
      </c>
      <c r="I61" s="43">
        <f t="shared" si="0"/>
        <v>5</v>
      </c>
      <c r="J61" s="7">
        <v>424.39000000000004</v>
      </c>
      <c r="K61" s="8">
        <f t="shared" si="1"/>
        <v>2121.9500000000003</v>
      </c>
    </row>
    <row r="62" spans="1:11" ht="22.5" x14ac:dyDescent="0.2">
      <c r="A62" s="5" t="s">
        <v>1816</v>
      </c>
      <c r="B62" s="5" t="s">
        <v>1817</v>
      </c>
      <c r="C62" s="5" t="s">
        <v>23</v>
      </c>
      <c r="D62" s="5" t="s">
        <v>1818</v>
      </c>
      <c r="E62" s="5" t="s">
        <v>13</v>
      </c>
      <c r="F62" s="5"/>
      <c r="G62" s="6" t="s">
        <v>12</v>
      </c>
      <c r="H62" s="9">
        <v>4</v>
      </c>
      <c r="I62" s="13">
        <f t="shared" si="0"/>
        <v>2</v>
      </c>
      <c r="J62" s="7">
        <v>302</v>
      </c>
      <c r="K62" s="8">
        <f t="shared" ref="K62:K125" si="2">I62*J62</f>
        <v>604</v>
      </c>
    </row>
    <row r="63" spans="1:11" ht="22.5" x14ac:dyDescent="0.2">
      <c r="A63" s="5" t="s">
        <v>1819</v>
      </c>
      <c r="B63" s="5" t="s">
        <v>1766</v>
      </c>
      <c r="C63" s="5" t="s">
        <v>428</v>
      </c>
      <c r="D63" s="5" t="s">
        <v>1820</v>
      </c>
      <c r="E63" s="5" t="s">
        <v>22</v>
      </c>
      <c r="F63" s="5"/>
      <c r="G63" s="6" t="s">
        <v>12</v>
      </c>
      <c r="H63" s="43">
        <v>3.6</v>
      </c>
      <c r="I63" s="43">
        <f t="shared" si="0"/>
        <v>1.8</v>
      </c>
      <c r="J63" s="7">
        <v>78.180000000000007</v>
      </c>
      <c r="K63" s="8">
        <f t="shared" si="2"/>
        <v>140.72400000000002</v>
      </c>
    </row>
    <row r="64" spans="1:11" ht="22.5" x14ac:dyDescent="0.2">
      <c r="A64" s="5" t="s">
        <v>1819</v>
      </c>
      <c r="B64" s="5" t="s">
        <v>1766</v>
      </c>
      <c r="C64" s="5" t="s">
        <v>428</v>
      </c>
      <c r="D64" s="5" t="s">
        <v>1821</v>
      </c>
      <c r="E64" s="5" t="s">
        <v>22</v>
      </c>
      <c r="F64" s="5"/>
      <c r="G64" s="6" t="s">
        <v>12</v>
      </c>
      <c r="H64" s="43">
        <v>10</v>
      </c>
      <c r="I64" s="43">
        <f t="shared" si="0"/>
        <v>5</v>
      </c>
      <c r="J64" s="7">
        <v>52.249999999999993</v>
      </c>
      <c r="K64" s="8">
        <f t="shared" si="2"/>
        <v>261.24999999999994</v>
      </c>
    </row>
    <row r="65" spans="1:11" ht="22.5" x14ac:dyDescent="0.2">
      <c r="A65" s="5" t="s">
        <v>1822</v>
      </c>
      <c r="B65" s="5" t="s">
        <v>1766</v>
      </c>
      <c r="C65" s="5" t="s">
        <v>138</v>
      </c>
      <c r="D65" s="5" t="s">
        <v>1811</v>
      </c>
      <c r="E65" s="5" t="s">
        <v>22</v>
      </c>
      <c r="F65" s="5"/>
      <c r="G65" s="6" t="s">
        <v>12</v>
      </c>
      <c r="H65" s="43">
        <v>3.6</v>
      </c>
      <c r="I65" s="43">
        <f t="shared" si="0"/>
        <v>1.8</v>
      </c>
      <c r="J65" s="7">
        <v>157.94999999999999</v>
      </c>
      <c r="K65" s="8">
        <f t="shared" si="2"/>
        <v>284.31</v>
      </c>
    </row>
    <row r="66" spans="1:11" ht="22.5" x14ac:dyDescent="0.2">
      <c r="A66" s="5" t="s">
        <v>1822</v>
      </c>
      <c r="B66" s="5" t="s">
        <v>1766</v>
      </c>
      <c r="C66" s="5" t="s">
        <v>138</v>
      </c>
      <c r="D66" s="5" t="s">
        <v>1812</v>
      </c>
      <c r="E66" s="5" t="s">
        <v>22</v>
      </c>
      <c r="F66" s="5"/>
      <c r="G66" s="6" t="s">
        <v>12</v>
      </c>
      <c r="H66" s="43">
        <v>10</v>
      </c>
      <c r="I66" s="43">
        <f t="shared" si="0"/>
        <v>5</v>
      </c>
      <c r="J66" s="7">
        <v>97.58</v>
      </c>
      <c r="K66" s="8">
        <f t="shared" si="2"/>
        <v>487.9</v>
      </c>
    </row>
    <row r="67" spans="1:11" ht="22.5" x14ac:dyDescent="0.2">
      <c r="A67" s="5" t="s">
        <v>1766</v>
      </c>
      <c r="B67" s="5" t="s">
        <v>1766</v>
      </c>
      <c r="C67" s="5" t="s">
        <v>138</v>
      </c>
      <c r="D67" s="5" t="s">
        <v>1823</v>
      </c>
      <c r="E67" s="5" t="s">
        <v>22</v>
      </c>
      <c r="F67" s="5"/>
      <c r="G67" s="6" t="s">
        <v>12</v>
      </c>
      <c r="H67" s="43">
        <v>64</v>
      </c>
      <c r="I67" s="43">
        <f t="shared" ref="I67:I130" si="3">H67/2</f>
        <v>32</v>
      </c>
      <c r="J67" s="7">
        <v>35.200000000000003</v>
      </c>
      <c r="K67" s="8">
        <f t="shared" si="2"/>
        <v>1126.4000000000001</v>
      </c>
    </row>
    <row r="68" spans="1:11" ht="22.5" x14ac:dyDescent="0.2">
      <c r="A68" s="5" t="s">
        <v>1766</v>
      </c>
      <c r="B68" s="5" t="s">
        <v>1766</v>
      </c>
      <c r="C68" s="5" t="s">
        <v>138</v>
      </c>
      <c r="D68" s="5" t="s">
        <v>1824</v>
      </c>
      <c r="E68" s="5" t="s">
        <v>22</v>
      </c>
      <c r="F68" s="5"/>
      <c r="G68" s="6" t="s">
        <v>12</v>
      </c>
      <c r="H68" s="43">
        <v>28</v>
      </c>
      <c r="I68" s="43">
        <f t="shared" si="3"/>
        <v>14</v>
      </c>
      <c r="J68" s="7">
        <v>34.65</v>
      </c>
      <c r="K68" s="8">
        <f t="shared" si="2"/>
        <v>485.09999999999997</v>
      </c>
    </row>
    <row r="69" spans="1:11" ht="22.5" x14ac:dyDescent="0.2">
      <c r="A69" s="5" t="s">
        <v>1825</v>
      </c>
      <c r="B69" s="5" t="s">
        <v>1826</v>
      </c>
      <c r="C69" s="5" t="s">
        <v>127</v>
      </c>
      <c r="D69" s="5" t="s">
        <v>1827</v>
      </c>
      <c r="E69" s="5" t="s">
        <v>55</v>
      </c>
      <c r="F69" s="5"/>
      <c r="G69" s="6" t="s">
        <v>12</v>
      </c>
      <c r="H69" s="43">
        <v>10</v>
      </c>
      <c r="I69" s="43">
        <f t="shared" si="3"/>
        <v>5</v>
      </c>
      <c r="J69" s="7">
        <v>85.789999999999992</v>
      </c>
      <c r="K69" s="8">
        <f t="shared" si="2"/>
        <v>428.94999999999993</v>
      </c>
    </row>
    <row r="70" spans="1:11" ht="33.75" x14ac:dyDescent="0.2">
      <c r="A70" s="5" t="s">
        <v>1828</v>
      </c>
      <c r="B70" s="5" t="s">
        <v>1829</v>
      </c>
      <c r="C70" s="5" t="s">
        <v>81</v>
      </c>
      <c r="D70" s="5" t="s">
        <v>1830</v>
      </c>
      <c r="E70" s="5" t="s">
        <v>80</v>
      </c>
      <c r="F70" s="5" t="s">
        <v>146</v>
      </c>
      <c r="G70" s="6" t="s">
        <v>21</v>
      </c>
      <c r="H70" s="43">
        <v>1350</v>
      </c>
      <c r="I70" s="43">
        <f t="shared" si="3"/>
        <v>675</v>
      </c>
      <c r="J70" s="7">
        <v>4.97</v>
      </c>
      <c r="K70" s="8">
        <f t="shared" si="2"/>
        <v>3354.75</v>
      </c>
    </row>
    <row r="71" spans="1:11" ht="33.75" x14ac:dyDescent="0.2">
      <c r="A71" s="5" t="s">
        <v>1831</v>
      </c>
      <c r="B71" s="5" t="s">
        <v>1832</v>
      </c>
      <c r="C71" s="5" t="s">
        <v>122</v>
      </c>
      <c r="D71" s="5" t="s">
        <v>1833</v>
      </c>
      <c r="E71" s="5" t="s">
        <v>22</v>
      </c>
      <c r="F71" s="5"/>
      <c r="G71" s="6" t="s">
        <v>12</v>
      </c>
      <c r="H71" s="9">
        <v>2</v>
      </c>
      <c r="I71" s="13">
        <f t="shared" si="3"/>
        <v>1</v>
      </c>
      <c r="J71" s="7">
        <v>290</v>
      </c>
      <c r="K71" s="8">
        <f t="shared" si="2"/>
        <v>290</v>
      </c>
    </row>
    <row r="72" spans="1:11" ht="33.75" x14ac:dyDescent="0.2">
      <c r="A72" s="5" t="s">
        <v>1831</v>
      </c>
      <c r="B72" s="5" t="s">
        <v>1832</v>
      </c>
      <c r="C72" s="5" t="s">
        <v>122</v>
      </c>
      <c r="D72" s="5" t="s">
        <v>1834</v>
      </c>
      <c r="E72" s="5" t="s">
        <v>22</v>
      </c>
      <c r="F72" s="5"/>
      <c r="G72" s="6" t="s">
        <v>12</v>
      </c>
      <c r="H72" s="9">
        <v>2</v>
      </c>
      <c r="I72" s="13">
        <f t="shared" si="3"/>
        <v>1</v>
      </c>
      <c r="J72" s="7">
        <v>266</v>
      </c>
      <c r="K72" s="8">
        <f t="shared" si="2"/>
        <v>266</v>
      </c>
    </row>
    <row r="73" spans="1:11" ht="33.75" x14ac:dyDescent="0.2">
      <c r="A73" s="5" t="s">
        <v>1835</v>
      </c>
      <c r="B73" s="5" t="s">
        <v>1730</v>
      </c>
      <c r="C73" s="5" t="s">
        <v>132</v>
      </c>
      <c r="D73" s="5" t="s">
        <v>1836</v>
      </c>
      <c r="E73" s="5" t="s">
        <v>24</v>
      </c>
      <c r="F73" s="5"/>
      <c r="G73" s="6" t="s">
        <v>12</v>
      </c>
      <c r="H73" s="43">
        <v>1.8</v>
      </c>
      <c r="I73" s="43">
        <f t="shared" si="3"/>
        <v>0.9</v>
      </c>
      <c r="J73" s="7">
        <v>8235</v>
      </c>
      <c r="K73" s="8">
        <f t="shared" si="2"/>
        <v>7411.5</v>
      </c>
    </row>
    <row r="74" spans="1:11" ht="22.5" x14ac:dyDescent="0.2">
      <c r="A74" s="5" t="s">
        <v>1837</v>
      </c>
      <c r="B74" s="5" t="s">
        <v>1838</v>
      </c>
      <c r="C74" s="5" t="s">
        <v>138</v>
      </c>
      <c r="D74" s="5" t="s">
        <v>1839</v>
      </c>
      <c r="E74" s="5" t="s">
        <v>67</v>
      </c>
      <c r="F74" s="5"/>
      <c r="G74" s="6" t="s">
        <v>12</v>
      </c>
      <c r="H74" s="43">
        <v>20</v>
      </c>
      <c r="I74" s="43">
        <f t="shared" si="3"/>
        <v>10</v>
      </c>
      <c r="J74" s="7">
        <v>130.36000000000001</v>
      </c>
      <c r="K74" s="8">
        <f t="shared" si="2"/>
        <v>1303.6000000000001</v>
      </c>
    </row>
    <row r="75" spans="1:11" ht="22.5" x14ac:dyDescent="0.2">
      <c r="A75" s="5" t="s">
        <v>1837</v>
      </c>
      <c r="B75" s="5" t="s">
        <v>1838</v>
      </c>
      <c r="C75" s="5" t="s">
        <v>138</v>
      </c>
      <c r="D75" s="5" t="s">
        <v>1839</v>
      </c>
      <c r="E75" s="5" t="s">
        <v>98</v>
      </c>
      <c r="F75" s="5"/>
      <c r="G75" s="6" t="s">
        <v>12</v>
      </c>
      <c r="H75" s="9">
        <v>160</v>
      </c>
      <c r="I75" s="13">
        <f t="shared" si="3"/>
        <v>80</v>
      </c>
      <c r="J75" s="7">
        <v>261</v>
      </c>
      <c r="K75" s="8">
        <f t="shared" si="2"/>
        <v>20880</v>
      </c>
    </row>
    <row r="76" spans="1:11" ht="22.5" x14ac:dyDescent="0.2">
      <c r="A76" s="5" t="s">
        <v>1837</v>
      </c>
      <c r="B76" s="5" t="s">
        <v>1838</v>
      </c>
      <c r="C76" s="5" t="s">
        <v>138</v>
      </c>
      <c r="D76" s="5" t="s">
        <v>1839</v>
      </c>
      <c r="E76" s="5" t="s">
        <v>98</v>
      </c>
      <c r="F76" s="5"/>
      <c r="G76" s="6" t="s">
        <v>12</v>
      </c>
      <c r="H76" s="43">
        <v>180</v>
      </c>
      <c r="I76" s="43">
        <f t="shared" si="3"/>
        <v>90</v>
      </c>
      <c r="J76" s="7">
        <v>247.53000000000003</v>
      </c>
      <c r="K76" s="8">
        <f t="shared" si="2"/>
        <v>22277.700000000004</v>
      </c>
    </row>
    <row r="77" spans="1:11" ht="22.5" x14ac:dyDescent="0.2">
      <c r="A77" s="5" t="s">
        <v>1837</v>
      </c>
      <c r="B77" s="5" t="s">
        <v>1838</v>
      </c>
      <c r="C77" s="5" t="s">
        <v>138</v>
      </c>
      <c r="D77" s="5" t="s">
        <v>1840</v>
      </c>
      <c r="E77" s="5" t="s">
        <v>67</v>
      </c>
      <c r="F77" s="5"/>
      <c r="G77" s="6" t="s">
        <v>12</v>
      </c>
      <c r="H77" s="43">
        <v>18</v>
      </c>
      <c r="I77" s="43">
        <f t="shared" si="3"/>
        <v>9</v>
      </c>
      <c r="J77" s="7">
        <v>193.87999999999997</v>
      </c>
      <c r="K77" s="8">
        <f t="shared" si="2"/>
        <v>1744.9199999999996</v>
      </c>
    </row>
    <row r="78" spans="1:11" ht="22.5" x14ac:dyDescent="0.2">
      <c r="A78" s="5" t="s">
        <v>1837</v>
      </c>
      <c r="B78" s="5" t="s">
        <v>1838</v>
      </c>
      <c r="C78" s="5" t="s">
        <v>138</v>
      </c>
      <c r="D78" s="5" t="s">
        <v>1840</v>
      </c>
      <c r="E78" s="5" t="s">
        <v>98</v>
      </c>
      <c r="F78" s="5"/>
      <c r="G78" s="6" t="s">
        <v>12</v>
      </c>
      <c r="H78" s="9">
        <v>120</v>
      </c>
      <c r="I78" s="13">
        <f t="shared" si="3"/>
        <v>60</v>
      </c>
      <c r="J78" s="7">
        <v>365</v>
      </c>
      <c r="K78" s="8">
        <f t="shared" si="2"/>
        <v>21900</v>
      </c>
    </row>
    <row r="79" spans="1:11" ht="22.5" x14ac:dyDescent="0.2">
      <c r="A79" s="5" t="s">
        <v>1837</v>
      </c>
      <c r="B79" s="5" t="s">
        <v>1838</v>
      </c>
      <c r="C79" s="5" t="s">
        <v>138</v>
      </c>
      <c r="D79" s="5" t="s">
        <v>1840</v>
      </c>
      <c r="E79" s="5" t="s">
        <v>98</v>
      </c>
      <c r="F79" s="5"/>
      <c r="G79" s="6" t="s">
        <v>12</v>
      </c>
      <c r="H79" s="43">
        <v>82</v>
      </c>
      <c r="I79" s="43">
        <f t="shared" si="3"/>
        <v>41</v>
      </c>
      <c r="J79" s="7">
        <v>331.58</v>
      </c>
      <c r="K79" s="8">
        <f t="shared" si="2"/>
        <v>13594.779999999999</v>
      </c>
    </row>
    <row r="80" spans="1:11" ht="22.5" x14ac:dyDescent="0.2">
      <c r="A80" s="5" t="s">
        <v>1837</v>
      </c>
      <c r="B80" s="5" t="s">
        <v>1838</v>
      </c>
      <c r="C80" s="5" t="s">
        <v>138</v>
      </c>
      <c r="D80" s="5" t="s">
        <v>1841</v>
      </c>
      <c r="E80" s="5" t="s">
        <v>98</v>
      </c>
      <c r="F80" s="5"/>
      <c r="G80" s="6" t="s">
        <v>12</v>
      </c>
      <c r="H80" s="43">
        <v>3.6</v>
      </c>
      <c r="I80" s="43">
        <f t="shared" si="3"/>
        <v>1.8</v>
      </c>
      <c r="J80" s="7">
        <v>399.2</v>
      </c>
      <c r="K80" s="8">
        <f t="shared" si="2"/>
        <v>718.56</v>
      </c>
    </row>
    <row r="81" spans="1:11" ht="22.5" x14ac:dyDescent="0.2">
      <c r="A81" s="5" t="s">
        <v>1842</v>
      </c>
      <c r="B81" s="5" t="s">
        <v>1843</v>
      </c>
      <c r="C81" s="5" t="s">
        <v>10</v>
      </c>
      <c r="D81" s="5" t="s">
        <v>1844</v>
      </c>
      <c r="E81" s="5" t="s">
        <v>22</v>
      </c>
      <c r="F81" s="5"/>
      <c r="G81" s="6" t="s">
        <v>12</v>
      </c>
      <c r="H81" s="43">
        <v>12</v>
      </c>
      <c r="I81" s="43">
        <f t="shared" si="3"/>
        <v>6</v>
      </c>
      <c r="J81" s="7">
        <v>698</v>
      </c>
      <c r="K81" s="8">
        <f t="shared" si="2"/>
        <v>4188</v>
      </c>
    </row>
    <row r="82" spans="1:11" ht="22.5" x14ac:dyDescent="0.2">
      <c r="A82" s="5" t="s">
        <v>1845</v>
      </c>
      <c r="B82" s="5" t="s">
        <v>1805</v>
      </c>
      <c r="C82" s="5" t="s">
        <v>10</v>
      </c>
      <c r="D82" s="5" t="s">
        <v>1846</v>
      </c>
      <c r="E82" s="5" t="s">
        <v>13</v>
      </c>
      <c r="F82" s="5"/>
      <c r="G82" s="6" t="s">
        <v>12</v>
      </c>
      <c r="H82" s="43">
        <v>10</v>
      </c>
      <c r="I82" s="43">
        <f t="shared" si="3"/>
        <v>5</v>
      </c>
      <c r="J82" s="7">
        <v>77.86</v>
      </c>
      <c r="K82" s="8">
        <f t="shared" si="2"/>
        <v>389.3</v>
      </c>
    </row>
    <row r="83" spans="1:11" ht="22.5" x14ac:dyDescent="0.2">
      <c r="A83" s="5" t="s">
        <v>1845</v>
      </c>
      <c r="B83" s="5" t="s">
        <v>1805</v>
      </c>
      <c r="C83" s="5" t="s">
        <v>10</v>
      </c>
      <c r="D83" s="5" t="s">
        <v>1847</v>
      </c>
      <c r="E83" s="5" t="s">
        <v>13</v>
      </c>
      <c r="F83" s="5"/>
      <c r="G83" s="6" t="s">
        <v>12</v>
      </c>
      <c r="H83" s="43">
        <v>28</v>
      </c>
      <c r="I83" s="43">
        <f t="shared" si="3"/>
        <v>14</v>
      </c>
      <c r="J83" s="7">
        <v>50.2</v>
      </c>
      <c r="K83" s="8">
        <f t="shared" si="2"/>
        <v>702.80000000000007</v>
      </c>
    </row>
    <row r="84" spans="1:11" ht="45" x14ac:dyDescent="0.2">
      <c r="A84" s="5" t="s">
        <v>167</v>
      </c>
      <c r="B84" s="5" t="s">
        <v>168</v>
      </c>
      <c r="C84" s="5" t="s">
        <v>169</v>
      </c>
      <c r="D84" s="5" t="s">
        <v>170</v>
      </c>
      <c r="E84" s="5" t="s">
        <v>55</v>
      </c>
      <c r="F84" s="5"/>
      <c r="G84" s="6" t="s">
        <v>12</v>
      </c>
      <c r="H84" s="43">
        <v>22</v>
      </c>
      <c r="I84" s="43">
        <f t="shared" si="3"/>
        <v>11</v>
      </c>
      <c r="J84" s="7">
        <v>228.8</v>
      </c>
      <c r="K84" s="8">
        <f t="shared" si="2"/>
        <v>2516.8000000000002</v>
      </c>
    </row>
    <row r="85" spans="1:11" ht="22.5" x14ac:dyDescent="0.2">
      <c r="A85" s="5" t="s">
        <v>1848</v>
      </c>
      <c r="B85" s="5" t="s">
        <v>1849</v>
      </c>
      <c r="C85" s="5" t="s">
        <v>138</v>
      </c>
      <c r="D85" s="5" t="s">
        <v>1850</v>
      </c>
      <c r="E85" s="5" t="s">
        <v>98</v>
      </c>
      <c r="F85" s="5"/>
      <c r="G85" s="6" t="s">
        <v>12</v>
      </c>
      <c r="H85" s="43">
        <v>36</v>
      </c>
      <c r="I85" s="43">
        <f t="shared" si="3"/>
        <v>18</v>
      </c>
      <c r="J85" s="7">
        <v>196.69000000000003</v>
      </c>
      <c r="K85" s="8">
        <f t="shared" si="2"/>
        <v>3540.4200000000005</v>
      </c>
    </row>
    <row r="86" spans="1:11" ht="22.5" x14ac:dyDescent="0.2">
      <c r="A86" s="5" t="s">
        <v>1848</v>
      </c>
      <c r="B86" s="5" t="s">
        <v>1849</v>
      </c>
      <c r="C86" s="5" t="s">
        <v>138</v>
      </c>
      <c r="D86" s="5" t="s">
        <v>1850</v>
      </c>
      <c r="E86" s="5" t="s">
        <v>98</v>
      </c>
      <c r="F86" s="5"/>
      <c r="G86" s="6" t="s">
        <v>12</v>
      </c>
      <c r="H86" s="43">
        <v>3.6</v>
      </c>
      <c r="I86" s="43">
        <f t="shared" si="3"/>
        <v>1.8</v>
      </c>
      <c r="J86" s="7">
        <v>214</v>
      </c>
      <c r="K86" s="8">
        <f t="shared" si="2"/>
        <v>385.2</v>
      </c>
    </row>
    <row r="87" spans="1:11" ht="22.5" x14ac:dyDescent="0.2">
      <c r="A87" s="5" t="s">
        <v>1848</v>
      </c>
      <c r="B87" s="5" t="s">
        <v>1849</v>
      </c>
      <c r="C87" s="5" t="s">
        <v>138</v>
      </c>
      <c r="D87" s="5" t="s">
        <v>1850</v>
      </c>
      <c r="E87" s="5" t="s">
        <v>1851</v>
      </c>
      <c r="F87" s="5"/>
      <c r="G87" s="6" t="s">
        <v>12</v>
      </c>
      <c r="H87" s="43">
        <v>6</v>
      </c>
      <c r="I87" s="43">
        <f t="shared" si="3"/>
        <v>3</v>
      </c>
      <c r="J87" s="7">
        <v>513.96</v>
      </c>
      <c r="K87" s="8">
        <f t="shared" si="2"/>
        <v>1541.88</v>
      </c>
    </row>
    <row r="88" spans="1:11" ht="22.5" x14ac:dyDescent="0.2">
      <c r="A88" s="5" t="s">
        <v>1848</v>
      </c>
      <c r="B88" s="5" t="s">
        <v>1849</v>
      </c>
      <c r="C88" s="5" t="s">
        <v>138</v>
      </c>
      <c r="D88" s="5" t="s">
        <v>1852</v>
      </c>
      <c r="E88" s="5" t="s">
        <v>98</v>
      </c>
      <c r="F88" s="5"/>
      <c r="G88" s="6" t="s">
        <v>12</v>
      </c>
      <c r="H88" s="43">
        <v>18</v>
      </c>
      <c r="I88" s="43">
        <f t="shared" si="3"/>
        <v>9</v>
      </c>
      <c r="J88" s="7">
        <v>158.30000000000001</v>
      </c>
      <c r="K88" s="8">
        <f t="shared" si="2"/>
        <v>1424.7</v>
      </c>
    </row>
    <row r="89" spans="1:11" ht="22.5" x14ac:dyDescent="0.2">
      <c r="A89" s="5" t="s">
        <v>1848</v>
      </c>
      <c r="B89" s="5" t="s">
        <v>1849</v>
      </c>
      <c r="C89" s="5" t="s">
        <v>138</v>
      </c>
      <c r="D89" s="5" t="s">
        <v>1852</v>
      </c>
      <c r="E89" s="5" t="s">
        <v>1851</v>
      </c>
      <c r="F89" s="5"/>
      <c r="G89" s="6" t="s">
        <v>12</v>
      </c>
      <c r="H89" s="43">
        <v>3.6</v>
      </c>
      <c r="I89" s="43">
        <f t="shared" si="3"/>
        <v>1.8</v>
      </c>
      <c r="J89" s="7">
        <v>391.9</v>
      </c>
      <c r="K89" s="8">
        <f t="shared" si="2"/>
        <v>705.42</v>
      </c>
    </row>
    <row r="90" spans="1:11" ht="22.5" x14ac:dyDescent="0.2">
      <c r="A90" s="5" t="s">
        <v>1853</v>
      </c>
      <c r="B90" s="5" t="s">
        <v>1854</v>
      </c>
      <c r="C90" s="5" t="s">
        <v>138</v>
      </c>
      <c r="D90" s="5" t="s">
        <v>1855</v>
      </c>
      <c r="E90" s="5" t="s">
        <v>98</v>
      </c>
      <c r="F90" s="5"/>
      <c r="G90" s="6" t="s">
        <v>12</v>
      </c>
      <c r="H90" s="43">
        <v>28</v>
      </c>
      <c r="I90" s="43">
        <f t="shared" si="3"/>
        <v>14</v>
      </c>
      <c r="J90" s="7">
        <v>188</v>
      </c>
      <c r="K90" s="8">
        <f t="shared" si="2"/>
        <v>2632</v>
      </c>
    </row>
    <row r="91" spans="1:11" ht="22.5" x14ac:dyDescent="0.2">
      <c r="A91" s="5" t="s">
        <v>1853</v>
      </c>
      <c r="B91" s="5" t="s">
        <v>1854</v>
      </c>
      <c r="C91" s="5" t="s">
        <v>138</v>
      </c>
      <c r="D91" s="5" t="s">
        <v>1855</v>
      </c>
      <c r="E91" s="5" t="s">
        <v>1851</v>
      </c>
      <c r="F91" s="5"/>
      <c r="G91" s="6" t="s">
        <v>12</v>
      </c>
      <c r="H91" s="9">
        <v>6</v>
      </c>
      <c r="I91" s="13">
        <f t="shared" si="3"/>
        <v>3</v>
      </c>
      <c r="J91" s="7">
        <v>508</v>
      </c>
      <c r="K91" s="8">
        <f t="shared" si="2"/>
        <v>1524</v>
      </c>
    </row>
    <row r="92" spans="1:11" ht="22.5" x14ac:dyDescent="0.2">
      <c r="A92" s="5" t="s">
        <v>1853</v>
      </c>
      <c r="B92" s="5" t="s">
        <v>1854</v>
      </c>
      <c r="C92" s="5" t="s">
        <v>138</v>
      </c>
      <c r="D92" s="5" t="s">
        <v>1855</v>
      </c>
      <c r="E92" s="5" t="s">
        <v>1851</v>
      </c>
      <c r="F92" s="5"/>
      <c r="G92" s="6" t="s">
        <v>12</v>
      </c>
      <c r="H92" s="43">
        <v>3.6</v>
      </c>
      <c r="I92" s="43">
        <f t="shared" si="3"/>
        <v>1.8</v>
      </c>
      <c r="J92" s="7">
        <v>502.79999999999995</v>
      </c>
      <c r="K92" s="8">
        <f t="shared" si="2"/>
        <v>905.04</v>
      </c>
    </row>
    <row r="93" spans="1:11" ht="22.5" x14ac:dyDescent="0.2">
      <c r="A93" s="5" t="s">
        <v>1853</v>
      </c>
      <c r="B93" s="5" t="s">
        <v>1854</v>
      </c>
      <c r="C93" s="5" t="s">
        <v>138</v>
      </c>
      <c r="D93" s="5" t="s">
        <v>1856</v>
      </c>
      <c r="E93" s="5" t="s">
        <v>98</v>
      </c>
      <c r="F93" s="5"/>
      <c r="G93" s="6" t="s">
        <v>12</v>
      </c>
      <c r="H93" s="43">
        <v>10</v>
      </c>
      <c r="I93" s="43">
        <f t="shared" si="3"/>
        <v>5</v>
      </c>
      <c r="J93" s="7">
        <v>109.92</v>
      </c>
      <c r="K93" s="8">
        <f t="shared" si="2"/>
        <v>549.6</v>
      </c>
    </row>
    <row r="94" spans="1:11" ht="22.5" x14ac:dyDescent="0.2">
      <c r="A94" s="5" t="s">
        <v>1853</v>
      </c>
      <c r="B94" s="5" t="s">
        <v>1854</v>
      </c>
      <c r="C94" s="5" t="s">
        <v>138</v>
      </c>
      <c r="D94" s="5" t="s">
        <v>1857</v>
      </c>
      <c r="E94" s="5" t="s">
        <v>98</v>
      </c>
      <c r="F94" s="5"/>
      <c r="G94" s="6" t="s">
        <v>12</v>
      </c>
      <c r="H94" s="43">
        <v>64</v>
      </c>
      <c r="I94" s="43">
        <f t="shared" si="3"/>
        <v>32</v>
      </c>
      <c r="J94" s="7">
        <v>142.91999999999999</v>
      </c>
      <c r="K94" s="8">
        <f t="shared" si="2"/>
        <v>4573.4399999999996</v>
      </c>
    </row>
    <row r="95" spans="1:11" ht="22.5" x14ac:dyDescent="0.2">
      <c r="A95" s="5" t="s">
        <v>1853</v>
      </c>
      <c r="B95" s="5" t="s">
        <v>1854</v>
      </c>
      <c r="C95" s="5" t="s">
        <v>138</v>
      </c>
      <c r="D95" s="5" t="s">
        <v>1857</v>
      </c>
      <c r="E95" s="5" t="s">
        <v>1851</v>
      </c>
      <c r="F95" s="5"/>
      <c r="G95" s="6" t="s">
        <v>12</v>
      </c>
      <c r="H95" s="9">
        <v>2</v>
      </c>
      <c r="I95" s="13">
        <f t="shared" si="3"/>
        <v>1</v>
      </c>
      <c r="J95" s="7">
        <v>390</v>
      </c>
      <c r="K95" s="8">
        <f t="shared" si="2"/>
        <v>390</v>
      </c>
    </row>
    <row r="96" spans="1:11" ht="22.5" x14ac:dyDescent="0.2">
      <c r="A96" s="5" t="s">
        <v>1853</v>
      </c>
      <c r="B96" s="5" t="s">
        <v>1854</v>
      </c>
      <c r="C96" s="5" t="s">
        <v>138</v>
      </c>
      <c r="D96" s="5" t="s">
        <v>1857</v>
      </c>
      <c r="E96" s="5" t="s">
        <v>1851</v>
      </c>
      <c r="F96" s="5"/>
      <c r="G96" s="6" t="s">
        <v>12</v>
      </c>
      <c r="H96" s="43">
        <v>3.6</v>
      </c>
      <c r="I96" s="43">
        <f t="shared" si="3"/>
        <v>1.8</v>
      </c>
      <c r="J96" s="7">
        <v>386</v>
      </c>
      <c r="K96" s="8">
        <f t="shared" si="2"/>
        <v>694.80000000000007</v>
      </c>
    </row>
    <row r="97" spans="1:11" ht="33.75" x14ac:dyDescent="0.2">
      <c r="A97" s="5" t="s">
        <v>1858</v>
      </c>
      <c r="B97" s="5" t="s">
        <v>1859</v>
      </c>
      <c r="C97" s="5" t="s">
        <v>1860</v>
      </c>
      <c r="D97" s="5" t="s">
        <v>1861</v>
      </c>
      <c r="E97" s="5" t="s">
        <v>130</v>
      </c>
      <c r="F97" s="5"/>
      <c r="G97" s="6" t="s">
        <v>12</v>
      </c>
      <c r="H97" s="43">
        <v>46</v>
      </c>
      <c r="I97" s="43">
        <f t="shared" si="3"/>
        <v>23</v>
      </c>
      <c r="J97" s="7">
        <v>22.000000000000004</v>
      </c>
      <c r="K97" s="8">
        <f t="shared" si="2"/>
        <v>506.00000000000006</v>
      </c>
    </row>
    <row r="98" spans="1:11" ht="33.75" x14ac:dyDescent="0.2">
      <c r="A98" s="5" t="s">
        <v>1858</v>
      </c>
      <c r="B98" s="5" t="s">
        <v>1859</v>
      </c>
      <c r="C98" s="5" t="s">
        <v>1860</v>
      </c>
      <c r="D98" s="5" t="s">
        <v>1862</v>
      </c>
      <c r="E98" s="5" t="s">
        <v>130</v>
      </c>
      <c r="F98" s="5"/>
      <c r="G98" s="6" t="s">
        <v>12</v>
      </c>
      <c r="H98" s="43">
        <v>36</v>
      </c>
      <c r="I98" s="43">
        <f t="shared" si="3"/>
        <v>18</v>
      </c>
      <c r="J98" s="7">
        <v>15.5</v>
      </c>
      <c r="K98" s="8">
        <f t="shared" si="2"/>
        <v>279</v>
      </c>
    </row>
    <row r="99" spans="1:11" ht="45" x14ac:dyDescent="0.2">
      <c r="A99" s="5" t="s">
        <v>1863</v>
      </c>
      <c r="B99" s="5" t="s">
        <v>1864</v>
      </c>
      <c r="C99" s="5" t="s">
        <v>175</v>
      </c>
      <c r="D99" s="5" t="s">
        <v>1865</v>
      </c>
      <c r="E99" s="5" t="s">
        <v>78</v>
      </c>
      <c r="F99" s="5"/>
      <c r="G99" s="6" t="s">
        <v>12</v>
      </c>
      <c r="H99" s="43">
        <v>500</v>
      </c>
      <c r="I99" s="43">
        <f t="shared" si="3"/>
        <v>250</v>
      </c>
      <c r="J99" s="7">
        <v>5.9499999999999993</v>
      </c>
      <c r="K99" s="8">
        <f t="shared" si="2"/>
        <v>1487.4999999999998</v>
      </c>
    </row>
    <row r="100" spans="1:11" ht="33.75" x14ac:dyDescent="0.2">
      <c r="A100" s="5" t="s">
        <v>1858</v>
      </c>
      <c r="B100" s="5" t="s">
        <v>1859</v>
      </c>
      <c r="C100" s="5" t="s">
        <v>175</v>
      </c>
      <c r="D100" s="5" t="s">
        <v>1866</v>
      </c>
      <c r="E100" s="5" t="s">
        <v>78</v>
      </c>
      <c r="F100" s="5"/>
      <c r="G100" s="6" t="s">
        <v>12</v>
      </c>
      <c r="H100" s="9">
        <v>260</v>
      </c>
      <c r="I100" s="13">
        <f t="shared" si="3"/>
        <v>130</v>
      </c>
      <c r="J100" s="7">
        <v>8</v>
      </c>
      <c r="K100" s="8">
        <f t="shared" si="2"/>
        <v>1040</v>
      </c>
    </row>
    <row r="101" spans="1:11" ht="33.75" x14ac:dyDescent="0.2">
      <c r="A101" s="5" t="s">
        <v>1858</v>
      </c>
      <c r="B101" s="5" t="s">
        <v>1859</v>
      </c>
      <c r="C101" s="5" t="s">
        <v>175</v>
      </c>
      <c r="D101" s="5" t="s">
        <v>1866</v>
      </c>
      <c r="E101" s="5" t="s">
        <v>78</v>
      </c>
      <c r="F101" s="5"/>
      <c r="G101" s="6" t="s">
        <v>12</v>
      </c>
      <c r="H101" s="43">
        <v>2400</v>
      </c>
      <c r="I101" s="43">
        <f t="shared" si="3"/>
        <v>1200</v>
      </c>
      <c r="J101" s="7">
        <v>7.7299999999999986</v>
      </c>
      <c r="K101" s="8">
        <f t="shared" si="2"/>
        <v>9275.9999999999982</v>
      </c>
    </row>
    <row r="102" spans="1:11" ht="22.5" x14ac:dyDescent="0.2">
      <c r="A102" s="5" t="s">
        <v>1867</v>
      </c>
      <c r="B102" s="5" t="s">
        <v>1854</v>
      </c>
      <c r="C102" s="5" t="s">
        <v>138</v>
      </c>
      <c r="D102" s="5" t="s">
        <v>1855</v>
      </c>
      <c r="E102" s="5" t="s">
        <v>98</v>
      </c>
      <c r="F102" s="5"/>
      <c r="G102" s="6" t="s">
        <v>12</v>
      </c>
      <c r="H102" s="43">
        <v>10</v>
      </c>
      <c r="I102" s="43">
        <f t="shared" si="3"/>
        <v>5</v>
      </c>
      <c r="J102" s="7">
        <v>281.39</v>
      </c>
      <c r="K102" s="8">
        <f t="shared" si="2"/>
        <v>1406.9499999999998</v>
      </c>
    </row>
    <row r="103" spans="1:11" ht="33.75" x14ac:dyDescent="0.2">
      <c r="A103" s="6" t="s">
        <v>1868</v>
      </c>
      <c r="B103" s="6" t="s">
        <v>1869</v>
      </c>
      <c r="C103" s="6" t="s">
        <v>28</v>
      </c>
      <c r="D103" s="6" t="s">
        <v>1870</v>
      </c>
      <c r="E103" s="6" t="s">
        <v>60</v>
      </c>
      <c r="F103" s="5"/>
      <c r="G103" s="6" t="s">
        <v>12</v>
      </c>
      <c r="H103" s="43">
        <v>3.6</v>
      </c>
      <c r="I103" s="43">
        <f t="shared" si="3"/>
        <v>1.8</v>
      </c>
      <c r="J103" s="7">
        <v>142.77000000000001</v>
      </c>
      <c r="K103" s="8">
        <f t="shared" si="2"/>
        <v>256.98600000000005</v>
      </c>
    </row>
    <row r="104" spans="1:11" ht="33.75" x14ac:dyDescent="0.2">
      <c r="A104" s="5" t="s">
        <v>1871</v>
      </c>
      <c r="B104" s="5" t="s">
        <v>1872</v>
      </c>
      <c r="C104" s="5" t="s">
        <v>38</v>
      </c>
      <c r="D104" s="5" t="s">
        <v>1873</v>
      </c>
      <c r="E104" s="5" t="s">
        <v>113</v>
      </c>
      <c r="F104" s="5"/>
      <c r="G104" s="6" t="s">
        <v>12</v>
      </c>
      <c r="H104" s="43">
        <v>6</v>
      </c>
      <c r="I104" s="43">
        <f t="shared" si="3"/>
        <v>3</v>
      </c>
      <c r="J104" s="7">
        <v>165</v>
      </c>
      <c r="K104" s="8">
        <f t="shared" si="2"/>
        <v>495</v>
      </c>
    </row>
    <row r="105" spans="1:11" ht="22.5" x14ac:dyDescent="0.2">
      <c r="A105" s="5" t="s">
        <v>1874</v>
      </c>
      <c r="B105" s="5" t="s">
        <v>1875</v>
      </c>
      <c r="C105" s="5" t="s">
        <v>38</v>
      </c>
      <c r="D105" s="5" t="s">
        <v>1876</v>
      </c>
      <c r="E105" s="5" t="s">
        <v>33</v>
      </c>
      <c r="F105" s="5"/>
      <c r="G105" s="6" t="s">
        <v>12</v>
      </c>
      <c r="H105" s="43">
        <v>1.8</v>
      </c>
      <c r="I105" s="43">
        <f t="shared" si="3"/>
        <v>0.9</v>
      </c>
      <c r="J105" s="7">
        <v>192.33</v>
      </c>
      <c r="K105" s="8">
        <f t="shared" si="2"/>
        <v>173.09700000000001</v>
      </c>
    </row>
    <row r="106" spans="1:11" ht="22.5" x14ac:dyDescent="0.2">
      <c r="A106" s="5" t="s">
        <v>1874</v>
      </c>
      <c r="B106" s="5" t="s">
        <v>1877</v>
      </c>
      <c r="C106" s="5" t="s">
        <v>101</v>
      </c>
      <c r="D106" s="5" t="s">
        <v>1878</v>
      </c>
      <c r="E106" s="5" t="s">
        <v>135</v>
      </c>
      <c r="F106" s="5"/>
      <c r="G106" s="6" t="s">
        <v>12</v>
      </c>
      <c r="H106" s="43">
        <v>1.8</v>
      </c>
      <c r="I106" s="43">
        <f t="shared" si="3"/>
        <v>0.9</v>
      </c>
      <c r="J106" s="7">
        <v>465</v>
      </c>
      <c r="K106" s="8">
        <f t="shared" si="2"/>
        <v>418.5</v>
      </c>
    </row>
    <row r="107" spans="1:11" ht="33.75" x14ac:dyDescent="0.2">
      <c r="A107" s="5" t="s">
        <v>1879</v>
      </c>
      <c r="B107" s="5" t="s">
        <v>1879</v>
      </c>
      <c r="C107" s="5" t="s">
        <v>124</v>
      </c>
      <c r="D107" s="5" t="s">
        <v>1880</v>
      </c>
      <c r="E107" s="5" t="s">
        <v>303</v>
      </c>
      <c r="F107" s="5" t="s">
        <v>88</v>
      </c>
      <c r="G107" s="6" t="s">
        <v>12</v>
      </c>
      <c r="H107" s="9">
        <v>50</v>
      </c>
      <c r="I107" s="13">
        <f t="shared" si="3"/>
        <v>25</v>
      </c>
      <c r="J107" s="7">
        <v>30</v>
      </c>
      <c r="K107" s="8">
        <f t="shared" si="2"/>
        <v>750</v>
      </c>
    </row>
    <row r="108" spans="1:11" ht="22.5" x14ac:dyDescent="0.2">
      <c r="A108" s="5" t="s">
        <v>1879</v>
      </c>
      <c r="B108" s="5" t="s">
        <v>1879</v>
      </c>
      <c r="C108" s="5" t="s">
        <v>428</v>
      </c>
      <c r="D108" s="5" t="s">
        <v>1881</v>
      </c>
      <c r="E108" s="5" t="s">
        <v>13</v>
      </c>
      <c r="F108" s="5"/>
      <c r="G108" s="6" t="s">
        <v>12</v>
      </c>
      <c r="H108" s="9">
        <v>180</v>
      </c>
      <c r="I108" s="13">
        <f t="shared" si="3"/>
        <v>90</v>
      </c>
      <c r="J108" s="7">
        <v>25</v>
      </c>
      <c r="K108" s="8">
        <f t="shared" si="2"/>
        <v>2250</v>
      </c>
    </row>
    <row r="109" spans="1:11" ht="22.5" x14ac:dyDescent="0.2">
      <c r="A109" s="5" t="s">
        <v>1879</v>
      </c>
      <c r="B109" s="5" t="s">
        <v>1879</v>
      </c>
      <c r="C109" s="5" t="s">
        <v>428</v>
      </c>
      <c r="D109" s="5" t="s">
        <v>1881</v>
      </c>
      <c r="E109" s="5" t="s">
        <v>13</v>
      </c>
      <c r="F109" s="5"/>
      <c r="G109" s="6" t="s">
        <v>12</v>
      </c>
      <c r="H109" s="43">
        <v>172</v>
      </c>
      <c r="I109" s="43">
        <f t="shared" si="3"/>
        <v>86</v>
      </c>
      <c r="J109" s="7">
        <v>23.51</v>
      </c>
      <c r="K109" s="8">
        <f t="shared" si="2"/>
        <v>2021.8600000000001</v>
      </c>
    </row>
    <row r="110" spans="1:11" ht="22.5" x14ac:dyDescent="0.2">
      <c r="A110" s="5" t="s">
        <v>1879</v>
      </c>
      <c r="B110" s="5" t="s">
        <v>1879</v>
      </c>
      <c r="C110" s="5" t="s">
        <v>428</v>
      </c>
      <c r="D110" s="5" t="s">
        <v>1882</v>
      </c>
      <c r="E110" s="5" t="s">
        <v>13</v>
      </c>
      <c r="F110" s="5"/>
      <c r="G110" s="6" t="s">
        <v>12</v>
      </c>
      <c r="H110" s="43">
        <v>118</v>
      </c>
      <c r="I110" s="43">
        <f t="shared" si="3"/>
        <v>59</v>
      </c>
      <c r="J110" s="7">
        <v>29.480000000000004</v>
      </c>
      <c r="K110" s="8">
        <f t="shared" si="2"/>
        <v>1739.3200000000002</v>
      </c>
    </row>
    <row r="111" spans="1:11" ht="22.5" x14ac:dyDescent="0.2">
      <c r="A111" s="5" t="s">
        <v>1883</v>
      </c>
      <c r="B111" s="5" t="s">
        <v>1884</v>
      </c>
      <c r="C111" s="5" t="s">
        <v>10</v>
      </c>
      <c r="D111" s="5" t="s">
        <v>1885</v>
      </c>
      <c r="E111" s="5" t="s">
        <v>55</v>
      </c>
      <c r="F111" s="5"/>
      <c r="G111" s="6" t="s">
        <v>12</v>
      </c>
      <c r="H111" s="9">
        <v>280</v>
      </c>
      <c r="I111" s="13">
        <f t="shared" si="3"/>
        <v>140</v>
      </c>
      <c r="J111" s="7">
        <v>52</v>
      </c>
      <c r="K111" s="8">
        <f t="shared" si="2"/>
        <v>7280</v>
      </c>
    </row>
    <row r="112" spans="1:11" ht="22.5" x14ac:dyDescent="0.2">
      <c r="A112" s="5" t="s">
        <v>1883</v>
      </c>
      <c r="B112" s="5" t="s">
        <v>1884</v>
      </c>
      <c r="C112" s="5" t="s">
        <v>10</v>
      </c>
      <c r="D112" s="5" t="s">
        <v>1885</v>
      </c>
      <c r="E112" s="5" t="s">
        <v>55</v>
      </c>
      <c r="F112" s="5"/>
      <c r="G112" s="6" t="s">
        <v>12</v>
      </c>
      <c r="H112" s="43">
        <v>36</v>
      </c>
      <c r="I112" s="43">
        <f t="shared" si="3"/>
        <v>18</v>
      </c>
      <c r="J112" s="7">
        <v>47.5</v>
      </c>
      <c r="K112" s="8">
        <f t="shared" si="2"/>
        <v>855</v>
      </c>
    </row>
    <row r="113" spans="1:11" ht="22.5" x14ac:dyDescent="0.2">
      <c r="A113" s="5" t="s">
        <v>1886</v>
      </c>
      <c r="B113" s="5" t="s">
        <v>1884</v>
      </c>
      <c r="C113" s="5" t="s">
        <v>101</v>
      </c>
      <c r="D113" s="5" t="s">
        <v>1887</v>
      </c>
      <c r="E113" s="5" t="s">
        <v>102</v>
      </c>
      <c r="F113" s="5"/>
      <c r="G113" s="6" t="s">
        <v>12</v>
      </c>
      <c r="H113" s="9">
        <v>20</v>
      </c>
      <c r="I113" s="13">
        <f t="shared" si="3"/>
        <v>10</v>
      </c>
      <c r="J113" s="7">
        <v>215</v>
      </c>
      <c r="K113" s="8">
        <f t="shared" si="2"/>
        <v>2150</v>
      </c>
    </row>
    <row r="114" spans="1:11" ht="22.5" x14ac:dyDescent="0.2">
      <c r="A114" s="5" t="s">
        <v>1886</v>
      </c>
      <c r="B114" s="5" t="s">
        <v>1884</v>
      </c>
      <c r="C114" s="5" t="s">
        <v>101</v>
      </c>
      <c r="D114" s="5" t="s">
        <v>1887</v>
      </c>
      <c r="E114" s="5" t="s">
        <v>102</v>
      </c>
      <c r="F114" s="5"/>
      <c r="G114" s="6" t="s">
        <v>12</v>
      </c>
      <c r="H114" s="43">
        <v>10</v>
      </c>
      <c r="I114" s="43">
        <f t="shared" si="3"/>
        <v>5</v>
      </c>
      <c r="J114" s="7">
        <v>208.56</v>
      </c>
      <c r="K114" s="8">
        <f t="shared" si="2"/>
        <v>1042.8</v>
      </c>
    </row>
    <row r="115" spans="1:11" ht="22.5" x14ac:dyDescent="0.2">
      <c r="A115" s="5" t="s">
        <v>1886</v>
      </c>
      <c r="B115" s="5" t="s">
        <v>1884</v>
      </c>
      <c r="C115" s="5" t="s">
        <v>101</v>
      </c>
      <c r="D115" s="5" t="s">
        <v>1888</v>
      </c>
      <c r="E115" s="5" t="s">
        <v>102</v>
      </c>
      <c r="F115" s="5"/>
      <c r="G115" s="6" t="s">
        <v>12</v>
      </c>
      <c r="H115" s="9">
        <v>50</v>
      </c>
      <c r="I115" s="13">
        <f t="shared" si="3"/>
        <v>25</v>
      </c>
      <c r="J115" s="7">
        <v>146</v>
      </c>
      <c r="K115" s="8">
        <f t="shared" si="2"/>
        <v>3650</v>
      </c>
    </row>
    <row r="116" spans="1:11" ht="22.5" x14ac:dyDescent="0.2">
      <c r="A116" s="5" t="s">
        <v>1886</v>
      </c>
      <c r="B116" s="5" t="s">
        <v>1884</v>
      </c>
      <c r="C116" s="5" t="s">
        <v>101</v>
      </c>
      <c r="D116" s="5" t="s">
        <v>1888</v>
      </c>
      <c r="E116" s="5" t="s">
        <v>102</v>
      </c>
      <c r="F116" s="5"/>
      <c r="G116" s="6" t="s">
        <v>12</v>
      </c>
      <c r="H116" s="43">
        <v>10</v>
      </c>
      <c r="I116" s="43">
        <f t="shared" si="3"/>
        <v>5</v>
      </c>
      <c r="J116" s="7">
        <v>143.30999999999997</v>
      </c>
      <c r="K116" s="8">
        <f t="shared" si="2"/>
        <v>716.54999999999984</v>
      </c>
    </row>
    <row r="117" spans="1:11" ht="22.5" x14ac:dyDescent="0.2">
      <c r="A117" s="5" t="s">
        <v>1886</v>
      </c>
      <c r="B117" s="5" t="s">
        <v>1884</v>
      </c>
      <c r="C117" s="5" t="s">
        <v>10</v>
      </c>
      <c r="D117" s="5" t="s">
        <v>1889</v>
      </c>
      <c r="E117" s="5" t="s">
        <v>55</v>
      </c>
      <c r="F117" s="5"/>
      <c r="G117" s="6" t="s">
        <v>12</v>
      </c>
      <c r="H117" s="9">
        <v>150</v>
      </c>
      <c r="I117" s="13">
        <f t="shared" si="3"/>
        <v>75</v>
      </c>
      <c r="J117" s="7">
        <v>68</v>
      </c>
      <c r="K117" s="8">
        <f t="shared" si="2"/>
        <v>5100</v>
      </c>
    </row>
    <row r="118" spans="1:11" ht="22.5" x14ac:dyDescent="0.2">
      <c r="A118" s="5" t="s">
        <v>1886</v>
      </c>
      <c r="B118" s="5" t="s">
        <v>1884</v>
      </c>
      <c r="C118" s="5" t="s">
        <v>10</v>
      </c>
      <c r="D118" s="5" t="s">
        <v>1889</v>
      </c>
      <c r="E118" s="5" t="s">
        <v>55</v>
      </c>
      <c r="F118" s="5"/>
      <c r="G118" s="6" t="s">
        <v>12</v>
      </c>
      <c r="H118" s="43">
        <v>350</v>
      </c>
      <c r="I118" s="43">
        <f t="shared" si="3"/>
        <v>175</v>
      </c>
      <c r="J118" s="7">
        <v>64.760000000000005</v>
      </c>
      <c r="K118" s="8">
        <f t="shared" si="2"/>
        <v>11333</v>
      </c>
    </row>
    <row r="119" spans="1:11" ht="33.75" x14ac:dyDescent="0.2">
      <c r="A119" s="5" t="s">
        <v>1890</v>
      </c>
      <c r="B119" s="5" t="s">
        <v>1891</v>
      </c>
      <c r="C119" s="5" t="s">
        <v>29</v>
      </c>
      <c r="D119" s="5" t="s">
        <v>1892</v>
      </c>
      <c r="E119" s="5" t="s">
        <v>59</v>
      </c>
      <c r="F119" s="5"/>
      <c r="G119" s="6" t="s">
        <v>12</v>
      </c>
      <c r="H119" s="9">
        <v>260</v>
      </c>
      <c r="I119" s="13">
        <f t="shared" si="3"/>
        <v>130</v>
      </c>
      <c r="J119" s="7">
        <v>26</v>
      </c>
      <c r="K119" s="8">
        <f t="shared" si="2"/>
        <v>3380</v>
      </c>
    </row>
    <row r="120" spans="1:11" ht="33.75" x14ac:dyDescent="0.2">
      <c r="A120" s="5" t="s">
        <v>1890</v>
      </c>
      <c r="B120" s="5" t="s">
        <v>1891</v>
      </c>
      <c r="C120" s="5" t="s">
        <v>29</v>
      </c>
      <c r="D120" s="5" t="s">
        <v>1892</v>
      </c>
      <c r="E120" s="5" t="s">
        <v>59</v>
      </c>
      <c r="F120" s="5"/>
      <c r="G120" s="6" t="s">
        <v>12</v>
      </c>
      <c r="H120" s="43">
        <v>1080</v>
      </c>
      <c r="I120" s="43">
        <f t="shared" si="3"/>
        <v>540</v>
      </c>
      <c r="J120" s="7">
        <v>24.999999999999996</v>
      </c>
      <c r="K120" s="8">
        <f t="shared" si="2"/>
        <v>13499.999999999998</v>
      </c>
    </row>
    <row r="121" spans="1:11" ht="33.75" x14ac:dyDescent="0.2">
      <c r="A121" s="5" t="s">
        <v>1893</v>
      </c>
      <c r="B121" s="5" t="s">
        <v>1894</v>
      </c>
      <c r="C121" s="5" t="s">
        <v>29</v>
      </c>
      <c r="D121" s="5" t="s">
        <v>1895</v>
      </c>
      <c r="E121" s="5" t="s">
        <v>32</v>
      </c>
      <c r="F121" s="5"/>
      <c r="G121" s="6" t="s">
        <v>12</v>
      </c>
      <c r="H121" s="43">
        <v>14</v>
      </c>
      <c r="I121" s="43">
        <f t="shared" si="3"/>
        <v>7</v>
      </c>
      <c r="J121" s="7">
        <v>100.05</v>
      </c>
      <c r="K121" s="8">
        <f t="shared" si="2"/>
        <v>700.35</v>
      </c>
    </row>
    <row r="122" spans="1:11" ht="33.75" x14ac:dyDescent="0.2">
      <c r="A122" s="5" t="s">
        <v>1893</v>
      </c>
      <c r="B122" s="5" t="s">
        <v>1894</v>
      </c>
      <c r="C122" s="5" t="s">
        <v>104</v>
      </c>
      <c r="D122" s="5" t="s">
        <v>1896</v>
      </c>
      <c r="E122" s="5" t="s">
        <v>105</v>
      </c>
      <c r="F122" s="5"/>
      <c r="G122" s="6" t="s">
        <v>12</v>
      </c>
      <c r="H122" s="43">
        <v>18</v>
      </c>
      <c r="I122" s="43">
        <f t="shared" si="3"/>
        <v>9</v>
      </c>
      <c r="J122" s="7">
        <v>115.01</v>
      </c>
      <c r="K122" s="8">
        <f t="shared" si="2"/>
        <v>1035.0900000000001</v>
      </c>
    </row>
    <row r="123" spans="1:11" ht="33.75" x14ac:dyDescent="0.2">
      <c r="A123" s="5" t="s">
        <v>1897</v>
      </c>
      <c r="B123" s="5" t="s">
        <v>1898</v>
      </c>
      <c r="C123" s="5" t="s">
        <v>38</v>
      </c>
      <c r="D123" s="5" t="s">
        <v>1899</v>
      </c>
      <c r="E123" s="5" t="s">
        <v>33</v>
      </c>
      <c r="F123" s="5"/>
      <c r="G123" s="6" t="s">
        <v>12</v>
      </c>
      <c r="H123" s="43">
        <v>18</v>
      </c>
      <c r="I123" s="43">
        <f t="shared" si="3"/>
        <v>9</v>
      </c>
      <c r="J123" s="7">
        <v>152</v>
      </c>
      <c r="K123" s="8">
        <f t="shared" si="2"/>
        <v>1368</v>
      </c>
    </row>
    <row r="124" spans="1:11" ht="33.75" x14ac:dyDescent="0.2">
      <c r="A124" s="5" t="s">
        <v>1897</v>
      </c>
      <c r="B124" s="5" t="s">
        <v>1898</v>
      </c>
      <c r="C124" s="5" t="s">
        <v>38</v>
      </c>
      <c r="D124" s="5" t="s">
        <v>1900</v>
      </c>
      <c r="E124" s="5" t="s">
        <v>33</v>
      </c>
      <c r="F124" s="5"/>
      <c r="G124" s="6" t="s">
        <v>12</v>
      </c>
      <c r="H124" s="43">
        <v>3.6</v>
      </c>
      <c r="I124" s="43">
        <f t="shared" si="3"/>
        <v>1.8</v>
      </c>
      <c r="J124" s="7">
        <v>92.07</v>
      </c>
      <c r="K124" s="8">
        <f t="shared" si="2"/>
        <v>165.726</v>
      </c>
    </row>
    <row r="125" spans="1:11" ht="33.75" x14ac:dyDescent="0.2">
      <c r="A125" s="5" t="s">
        <v>1897</v>
      </c>
      <c r="B125" s="5" t="s">
        <v>1898</v>
      </c>
      <c r="C125" s="5" t="s">
        <v>29</v>
      </c>
      <c r="D125" s="5" t="s">
        <v>1901</v>
      </c>
      <c r="E125" s="5" t="s">
        <v>33</v>
      </c>
      <c r="F125" s="5"/>
      <c r="G125" s="6" t="s">
        <v>12</v>
      </c>
      <c r="H125" s="43">
        <v>3.6</v>
      </c>
      <c r="I125" s="43">
        <f t="shared" si="3"/>
        <v>1.8</v>
      </c>
      <c r="J125" s="7">
        <v>81.27</v>
      </c>
      <c r="K125" s="8">
        <f t="shared" si="2"/>
        <v>146.286</v>
      </c>
    </row>
    <row r="126" spans="1:11" ht="33.75" x14ac:dyDescent="0.2">
      <c r="A126" s="5" t="s">
        <v>1897</v>
      </c>
      <c r="B126" s="5" t="s">
        <v>1898</v>
      </c>
      <c r="C126" s="5" t="s">
        <v>29</v>
      </c>
      <c r="D126" s="5" t="s">
        <v>1902</v>
      </c>
      <c r="E126" s="5" t="s">
        <v>33</v>
      </c>
      <c r="F126" s="5"/>
      <c r="G126" s="6" t="s">
        <v>12</v>
      </c>
      <c r="H126" s="43">
        <v>3.6</v>
      </c>
      <c r="I126" s="43">
        <f t="shared" si="3"/>
        <v>1.8</v>
      </c>
      <c r="J126" s="7">
        <v>143.5</v>
      </c>
      <c r="K126" s="8">
        <f t="shared" ref="K126:K189" si="4">I126*J126</f>
        <v>258.3</v>
      </c>
    </row>
    <row r="127" spans="1:11" ht="22.5" x14ac:dyDescent="0.2">
      <c r="A127" s="5" t="s">
        <v>1903</v>
      </c>
      <c r="B127" s="5" t="s">
        <v>1904</v>
      </c>
      <c r="C127" s="5" t="s">
        <v>10</v>
      </c>
      <c r="D127" s="5" t="s">
        <v>1905</v>
      </c>
      <c r="E127" s="5" t="s">
        <v>55</v>
      </c>
      <c r="F127" s="5"/>
      <c r="G127" s="6" t="s">
        <v>12</v>
      </c>
      <c r="H127" s="9">
        <v>6</v>
      </c>
      <c r="I127" s="13">
        <f t="shared" si="3"/>
        <v>3</v>
      </c>
      <c r="J127" s="7">
        <v>95</v>
      </c>
      <c r="K127" s="8">
        <f t="shared" si="4"/>
        <v>285</v>
      </c>
    </row>
    <row r="128" spans="1:11" ht="22.5" x14ac:dyDescent="0.2">
      <c r="A128" s="5" t="s">
        <v>1903</v>
      </c>
      <c r="B128" s="5" t="s">
        <v>1904</v>
      </c>
      <c r="C128" s="5" t="s">
        <v>10</v>
      </c>
      <c r="D128" s="5" t="s">
        <v>1905</v>
      </c>
      <c r="E128" s="5" t="s">
        <v>55</v>
      </c>
      <c r="F128" s="5"/>
      <c r="G128" s="6" t="s">
        <v>12</v>
      </c>
      <c r="H128" s="43">
        <v>36</v>
      </c>
      <c r="I128" s="43">
        <f t="shared" si="3"/>
        <v>18</v>
      </c>
      <c r="J128" s="7">
        <v>93.090000000000018</v>
      </c>
      <c r="K128" s="8">
        <f t="shared" si="4"/>
        <v>1675.6200000000003</v>
      </c>
    </row>
    <row r="129" spans="1:11" ht="22.5" x14ac:dyDescent="0.2">
      <c r="A129" s="5" t="s">
        <v>1903</v>
      </c>
      <c r="B129" s="5" t="s">
        <v>1904</v>
      </c>
      <c r="C129" s="5" t="s">
        <v>10</v>
      </c>
      <c r="D129" s="5" t="s">
        <v>1906</v>
      </c>
      <c r="E129" s="5" t="s">
        <v>55</v>
      </c>
      <c r="F129" s="5"/>
      <c r="G129" s="6" t="s">
        <v>12</v>
      </c>
      <c r="H129" s="9">
        <v>80</v>
      </c>
      <c r="I129" s="13">
        <f t="shared" si="3"/>
        <v>40</v>
      </c>
      <c r="J129" s="7">
        <v>77</v>
      </c>
      <c r="K129" s="8">
        <f t="shared" si="4"/>
        <v>3080</v>
      </c>
    </row>
    <row r="130" spans="1:11" ht="22.5" x14ac:dyDescent="0.2">
      <c r="A130" s="5" t="s">
        <v>1903</v>
      </c>
      <c r="B130" s="5" t="s">
        <v>1904</v>
      </c>
      <c r="C130" s="5" t="s">
        <v>10</v>
      </c>
      <c r="D130" s="5" t="s">
        <v>1906</v>
      </c>
      <c r="E130" s="5" t="s">
        <v>55</v>
      </c>
      <c r="F130" s="5"/>
      <c r="G130" s="6" t="s">
        <v>12</v>
      </c>
      <c r="H130" s="43">
        <v>90</v>
      </c>
      <c r="I130" s="43">
        <f t="shared" si="3"/>
        <v>45</v>
      </c>
      <c r="J130" s="7">
        <v>73.610000000000014</v>
      </c>
      <c r="K130" s="8">
        <f t="shared" si="4"/>
        <v>3312.4500000000007</v>
      </c>
    </row>
    <row r="131" spans="1:11" ht="45" x14ac:dyDescent="0.2">
      <c r="A131" s="5" t="s">
        <v>1907</v>
      </c>
      <c r="B131" s="5" t="s">
        <v>1759</v>
      </c>
      <c r="C131" s="5" t="s">
        <v>1908</v>
      </c>
      <c r="D131" s="5" t="s">
        <v>1909</v>
      </c>
      <c r="E131" s="5" t="s">
        <v>22</v>
      </c>
      <c r="F131" s="5"/>
      <c r="G131" s="6" t="s">
        <v>12</v>
      </c>
      <c r="H131" s="43">
        <v>24</v>
      </c>
      <c r="I131" s="43">
        <f t="shared" ref="I131:I194" si="5">H131/2</f>
        <v>12</v>
      </c>
      <c r="J131" s="7">
        <v>83.6</v>
      </c>
      <c r="K131" s="8">
        <f t="shared" si="4"/>
        <v>1003.1999999999999</v>
      </c>
    </row>
    <row r="132" spans="1:11" ht="45" x14ac:dyDescent="0.2">
      <c r="A132" s="5" t="s">
        <v>1907</v>
      </c>
      <c r="B132" s="5" t="s">
        <v>1759</v>
      </c>
      <c r="C132" s="5" t="s">
        <v>1908</v>
      </c>
      <c r="D132" s="5" t="s">
        <v>1909</v>
      </c>
      <c r="E132" s="5" t="s">
        <v>100</v>
      </c>
      <c r="F132" s="5"/>
      <c r="G132" s="6" t="s">
        <v>12</v>
      </c>
      <c r="H132" s="43">
        <v>334</v>
      </c>
      <c r="I132" s="43">
        <f t="shared" si="5"/>
        <v>167</v>
      </c>
      <c r="J132" s="7">
        <v>212.69999999999996</v>
      </c>
      <c r="K132" s="8">
        <f t="shared" si="4"/>
        <v>35520.899999999994</v>
      </c>
    </row>
    <row r="133" spans="1:11" ht="45" x14ac:dyDescent="0.2">
      <c r="A133" s="5" t="s">
        <v>1913</v>
      </c>
      <c r="B133" s="5" t="s">
        <v>1914</v>
      </c>
      <c r="C133" s="5" t="s">
        <v>26</v>
      </c>
      <c r="D133" s="5" t="s">
        <v>1915</v>
      </c>
      <c r="E133" s="5" t="s">
        <v>194</v>
      </c>
      <c r="F133" s="5" t="s">
        <v>24</v>
      </c>
      <c r="G133" s="6" t="s">
        <v>12</v>
      </c>
      <c r="H133" s="9">
        <v>6</v>
      </c>
      <c r="I133" s="13">
        <f t="shared" si="5"/>
        <v>3</v>
      </c>
      <c r="J133" s="7">
        <v>18</v>
      </c>
      <c r="K133" s="8">
        <f t="shared" si="4"/>
        <v>54</v>
      </c>
    </row>
    <row r="134" spans="1:11" ht="45" x14ac:dyDescent="0.2">
      <c r="A134" s="5" t="s">
        <v>1913</v>
      </c>
      <c r="B134" s="5" t="s">
        <v>1914</v>
      </c>
      <c r="C134" s="5" t="s">
        <v>26</v>
      </c>
      <c r="D134" s="5" t="s">
        <v>1915</v>
      </c>
      <c r="E134" s="5" t="s">
        <v>152</v>
      </c>
      <c r="F134" s="5" t="s">
        <v>24</v>
      </c>
      <c r="G134" s="6" t="s">
        <v>12</v>
      </c>
      <c r="H134" s="9">
        <v>60</v>
      </c>
      <c r="I134" s="13">
        <f t="shared" si="5"/>
        <v>30</v>
      </c>
      <c r="J134" s="7">
        <v>26</v>
      </c>
      <c r="K134" s="8">
        <f t="shared" si="4"/>
        <v>780</v>
      </c>
    </row>
    <row r="135" spans="1:11" ht="45" x14ac:dyDescent="0.2">
      <c r="A135" s="5" t="s">
        <v>1913</v>
      </c>
      <c r="B135" s="5" t="s">
        <v>1914</v>
      </c>
      <c r="C135" s="5" t="s">
        <v>26</v>
      </c>
      <c r="D135" s="5" t="s">
        <v>1915</v>
      </c>
      <c r="E135" s="5" t="s">
        <v>152</v>
      </c>
      <c r="F135" s="5" t="s">
        <v>24</v>
      </c>
      <c r="G135" s="6" t="s">
        <v>12</v>
      </c>
      <c r="H135" s="43">
        <v>10</v>
      </c>
      <c r="I135" s="43">
        <f t="shared" si="5"/>
        <v>5</v>
      </c>
      <c r="J135" s="7">
        <v>23</v>
      </c>
      <c r="K135" s="8">
        <f t="shared" si="4"/>
        <v>115</v>
      </c>
    </row>
    <row r="136" spans="1:11" ht="22.5" x14ac:dyDescent="0.2">
      <c r="A136" s="5" t="s">
        <v>1913</v>
      </c>
      <c r="B136" s="5" t="s">
        <v>1914</v>
      </c>
      <c r="C136" s="5" t="s">
        <v>10</v>
      </c>
      <c r="D136" s="5" t="s">
        <v>1916</v>
      </c>
      <c r="E136" s="5" t="s">
        <v>78</v>
      </c>
      <c r="F136" s="5"/>
      <c r="G136" s="6" t="s">
        <v>12</v>
      </c>
      <c r="H136" s="43">
        <v>108</v>
      </c>
      <c r="I136" s="43">
        <f t="shared" si="5"/>
        <v>54</v>
      </c>
      <c r="J136" s="7">
        <v>20.84</v>
      </c>
      <c r="K136" s="8">
        <f t="shared" si="4"/>
        <v>1125.3599999999999</v>
      </c>
    </row>
    <row r="137" spans="1:11" ht="22.5" x14ac:dyDescent="0.2">
      <c r="A137" s="5" t="s">
        <v>1917</v>
      </c>
      <c r="B137" s="5" t="s">
        <v>208</v>
      </c>
      <c r="C137" s="5" t="s">
        <v>10</v>
      </c>
      <c r="D137" s="5" t="s">
        <v>1918</v>
      </c>
      <c r="E137" s="5" t="s">
        <v>100</v>
      </c>
      <c r="F137" s="5"/>
      <c r="G137" s="6" t="s">
        <v>12</v>
      </c>
      <c r="H137" s="43">
        <v>14.4</v>
      </c>
      <c r="I137" s="43">
        <f t="shared" si="5"/>
        <v>7.2</v>
      </c>
      <c r="J137" s="7">
        <v>183.77</v>
      </c>
      <c r="K137" s="8">
        <f t="shared" si="4"/>
        <v>1323.144</v>
      </c>
    </row>
    <row r="138" spans="1:11" ht="33.75" x14ac:dyDescent="0.2">
      <c r="A138" s="5" t="s">
        <v>1919</v>
      </c>
      <c r="B138" s="5" t="s">
        <v>1919</v>
      </c>
      <c r="C138" s="5" t="s">
        <v>124</v>
      </c>
      <c r="D138" s="5" t="s">
        <v>1920</v>
      </c>
      <c r="E138" s="5" t="s">
        <v>194</v>
      </c>
      <c r="F138" s="5" t="s">
        <v>88</v>
      </c>
      <c r="G138" s="6" t="s">
        <v>12</v>
      </c>
      <c r="H138" s="9">
        <v>56</v>
      </c>
      <c r="I138" s="13">
        <f t="shared" si="5"/>
        <v>28</v>
      </c>
      <c r="J138" s="7">
        <v>22</v>
      </c>
      <c r="K138" s="8">
        <f t="shared" si="4"/>
        <v>616</v>
      </c>
    </row>
    <row r="139" spans="1:11" ht="22.5" x14ac:dyDescent="0.2">
      <c r="A139" s="5" t="s">
        <v>1919</v>
      </c>
      <c r="B139" s="5" t="s">
        <v>1919</v>
      </c>
      <c r="C139" s="5" t="s">
        <v>10</v>
      </c>
      <c r="D139" s="5" t="s">
        <v>1921</v>
      </c>
      <c r="E139" s="5" t="s">
        <v>13</v>
      </c>
      <c r="F139" s="5"/>
      <c r="G139" s="6" t="s">
        <v>12</v>
      </c>
      <c r="H139" s="9">
        <v>50</v>
      </c>
      <c r="I139" s="13">
        <f t="shared" si="5"/>
        <v>25</v>
      </c>
      <c r="J139" s="7">
        <v>32</v>
      </c>
      <c r="K139" s="8">
        <f t="shared" si="4"/>
        <v>800</v>
      </c>
    </row>
    <row r="140" spans="1:11" ht="22.5" x14ac:dyDescent="0.2">
      <c r="A140" s="5" t="s">
        <v>1919</v>
      </c>
      <c r="B140" s="5" t="s">
        <v>1919</v>
      </c>
      <c r="C140" s="5" t="s">
        <v>10</v>
      </c>
      <c r="D140" s="5" t="s">
        <v>1921</v>
      </c>
      <c r="E140" s="5" t="s">
        <v>13</v>
      </c>
      <c r="F140" s="5"/>
      <c r="G140" s="6" t="s">
        <v>12</v>
      </c>
      <c r="H140" s="43">
        <v>108</v>
      </c>
      <c r="I140" s="43">
        <f t="shared" si="5"/>
        <v>54</v>
      </c>
      <c r="J140" s="7">
        <v>24.859999999999996</v>
      </c>
      <c r="K140" s="8">
        <f t="shared" si="4"/>
        <v>1342.4399999999998</v>
      </c>
    </row>
    <row r="141" spans="1:11" ht="22.5" x14ac:dyDescent="0.2">
      <c r="A141" s="5" t="s">
        <v>1919</v>
      </c>
      <c r="B141" s="5" t="s">
        <v>1919</v>
      </c>
      <c r="C141" s="5" t="s">
        <v>10</v>
      </c>
      <c r="D141" s="5" t="s">
        <v>1921</v>
      </c>
      <c r="E141" s="5" t="s">
        <v>13</v>
      </c>
      <c r="F141" s="5"/>
      <c r="G141" s="6" t="s">
        <v>12</v>
      </c>
      <c r="H141" s="43">
        <v>126</v>
      </c>
      <c r="I141" s="43">
        <f t="shared" si="5"/>
        <v>63</v>
      </c>
      <c r="J141" s="7">
        <v>35.300000000000004</v>
      </c>
      <c r="K141" s="8">
        <f t="shared" si="4"/>
        <v>2223.9</v>
      </c>
    </row>
    <row r="142" spans="1:11" ht="33.75" x14ac:dyDescent="0.2">
      <c r="A142" s="5" t="s">
        <v>1922</v>
      </c>
      <c r="B142" s="5" t="s">
        <v>621</v>
      </c>
      <c r="C142" s="5" t="s">
        <v>10</v>
      </c>
      <c r="D142" s="5" t="s">
        <v>1923</v>
      </c>
      <c r="E142" s="5" t="s">
        <v>1924</v>
      </c>
      <c r="F142" s="5"/>
      <c r="G142" s="6" t="s">
        <v>12</v>
      </c>
      <c r="H142" s="9">
        <v>26</v>
      </c>
      <c r="I142" s="13">
        <f t="shared" si="5"/>
        <v>13</v>
      </c>
      <c r="J142" s="7">
        <v>2600</v>
      </c>
      <c r="K142" s="8">
        <f t="shared" si="4"/>
        <v>33800</v>
      </c>
    </row>
    <row r="143" spans="1:11" ht="22.5" x14ac:dyDescent="0.2">
      <c r="A143" s="5" t="s">
        <v>1925</v>
      </c>
      <c r="B143" s="5" t="s">
        <v>1926</v>
      </c>
      <c r="C143" s="5" t="s">
        <v>428</v>
      </c>
      <c r="D143" s="5" t="s">
        <v>1855</v>
      </c>
      <c r="E143" s="5" t="s">
        <v>98</v>
      </c>
      <c r="F143" s="5"/>
      <c r="G143" s="6" t="s">
        <v>12</v>
      </c>
      <c r="H143" s="9">
        <v>4</v>
      </c>
      <c r="I143" s="13">
        <f t="shared" si="5"/>
        <v>2</v>
      </c>
      <c r="J143" s="7">
        <v>1365</v>
      </c>
      <c r="K143" s="8">
        <f t="shared" si="4"/>
        <v>2730</v>
      </c>
    </row>
    <row r="144" spans="1:11" ht="22.5" x14ac:dyDescent="0.2">
      <c r="A144" s="5" t="s">
        <v>1925</v>
      </c>
      <c r="B144" s="5" t="s">
        <v>1926</v>
      </c>
      <c r="C144" s="5" t="s">
        <v>428</v>
      </c>
      <c r="D144" s="5" t="s">
        <v>1855</v>
      </c>
      <c r="E144" s="5" t="s">
        <v>98</v>
      </c>
      <c r="F144" s="5"/>
      <c r="G144" s="6" t="s">
        <v>12</v>
      </c>
      <c r="H144" s="43">
        <v>3.6</v>
      </c>
      <c r="I144" s="43">
        <f t="shared" si="5"/>
        <v>1.8</v>
      </c>
      <c r="J144" s="7">
        <v>1352</v>
      </c>
      <c r="K144" s="8">
        <f t="shared" si="4"/>
        <v>2433.6</v>
      </c>
    </row>
    <row r="145" spans="1:11" ht="22.5" x14ac:dyDescent="0.2">
      <c r="A145" s="5" t="s">
        <v>1925</v>
      </c>
      <c r="B145" s="5" t="s">
        <v>1926</v>
      </c>
      <c r="C145" s="5" t="s">
        <v>428</v>
      </c>
      <c r="D145" s="5" t="s">
        <v>1857</v>
      </c>
      <c r="E145" s="5" t="s">
        <v>98</v>
      </c>
      <c r="F145" s="5"/>
      <c r="G145" s="6" t="s">
        <v>12</v>
      </c>
      <c r="H145" s="43">
        <v>3.6</v>
      </c>
      <c r="I145" s="43">
        <f t="shared" si="5"/>
        <v>1.8</v>
      </c>
      <c r="J145" s="7">
        <v>1032</v>
      </c>
      <c r="K145" s="8">
        <f t="shared" si="4"/>
        <v>1857.6000000000001</v>
      </c>
    </row>
    <row r="146" spans="1:11" ht="33.75" x14ac:dyDescent="0.2">
      <c r="A146" s="5" t="s">
        <v>1927</v>
      </c>
      <c r="B146" s="5" t="s">
        <v>1928</v>
      </c>
      <c r="C146" s="5" t="s">
        <v>10</v>
      </c>
      <c r="D146" s="5" t="s">
        <v>1929</v>
      </c>
      <c r="E146" s="5" t="s">
        <v>67</v>
      </c>
      <c r="F146" s="5"/>
      <c r="G146" s="6" t="s">
        <v>12</v>
      </c>
      <c r="H146" s="43">
        <v>40</v>
      </c>
      <c r="I146" s="43">
        <f t="shared" si="5"/>
        <v>20</v>
      </c>
      <c r="J146" s="7">
        <v>99.63</v>
      </c>
      <c r="K146" s="8">
        <f t="shared" si="4"/>
        <v>1992.6</v>
      </c>
    </row>
    <row r="147" spans="1:11" ht="33.75" x14ac:dyDescent="0.2">
      <c r="A147" s="5" t="s">
        <v>1927</v>
      </c>
      <c r="B147" s="5" t="s">
        <v>1928</v>
      </c>
      <c r="C147" s="5" t="s">
        <v>10</v>
      </c>
      <c r="D147" s="5" t="s">
        <v>1929</v>
      </c>
      <c r="E147" s="5" t="s">
        <v>98</v>
      </c>
      <c r="F147" s="5"/>
      <c r="G147" s="6" t="s">
        <v>12</v>
      </c>
      <c r="H147" s="43">
        <v>400</v>
      </c>
      <c r="I147" s="43">
        <f t="shared" si="5"/>
        <v>200</v>
      </c>
      <c r="J147" s="7">
        <v>177.73</v>
      </c>
      <c r="K147" s="8">
        <f t="shared" si="4"/>
        <v>35546</v>
      </c>
    </row>
    <row r="148" spans="1:11" ht="33.75" x14ac:dyDescent="0.2">
      <c r="A148" s="5" t="s">
        <v>1927</v>
      </c>
      <c r="B148" s="5" t="s">
        <v>1928</v>
      </c>
      <c r="C148" s="5" t="s">
        <v>10</v>
      </c>
      <c r="D148" s="5" t="s">
        <v>1929</v>
      </c>
      <c r="E148" s="5" t="s">
        <v>143</v>
      </c>
      <c r="F148" s="5"/>
      <c r="G148" s="6" t="s">
        <v>12</v>
      </c>
      <c r="H148" s="9">
        <v>126</v>
      </c>
      <c r="I148" s="13">
        <f t="shared" si="5"/>
        <v>63</v>
      </c>
      <c r="J148" s="7">
        <v>324</v>
      </c>
      <c r="K148" s="8">
        <f t="shared" si="4"/>
        <v>20412</v>
      </c>
    </row>
    <row r="149" spans="1:11" ht="33.75" x14ac:dyDescent="0.2">
      <c r="A149" s="5" t="s">
        <v>1927</v>
      </c>
      <c r="B149" s="5" t="s">
        <v>1928</v>
      </c>
      <c r="C149" s="5" t="s">
        <v>10</v>
      </c>
      <c r="D149" s="5" t="s">
        <v>1930</v>
      </c>
      <c r="E149" s="5" t="s">
        <v>98</v>
      </c>
      <c r="F149" s="5"/>
      <c r="G149" s="6" t="s">
        <v>12</v>
      </c>
      <c r="H149" s="43">
        <v>28</v>
      </c>
      <c r="I149" s="43">
        <f t="shared" si="5"/>
        <v>14</v>
      </c>
      <c r="J149" s="7">
        <v>80.5</v>
      </c>
      <c r="K149" s="8">
        <f t="shared" si="4"/>
        <v>1127</v>
      </c>
    </row>
    <row r="150" spans="1:11" ht="33.75" x14ac:dyDescent="0.2">
      <c r="A150" s="5" t="s">
        <v>1927</v>
      </c>
      <c r="B150" s="5" t="s">
        <v>1928</v>
      </c>
      <c r="C150" s="5" t="s">
        <v>10</v>
      </c>
      <c r="D150" s="5" t="s">
        <v>1931</v>
      </c>
      <c r="E150" s="5" t="s">
        <v>67</v>
      </c>
      <c r="F150" s="5"/>
      <c r="G150" s="6" t="s">
        <v>12</v>
      </c>
      <c r="H150" s="43">
        <v>16</v>
      </c>
      <c r="I150" s="43">
        <f t="shared" si="5"/>
        <v>8</v>
      </c>
      <c r="J150" s="7">
        <v>149.07</v>
      </c>
      <c r="K150" s="8">
        <f t="shared" si="4"/>
        <v>1192.56</v>
      </c>
    </row>
    <row r="151" spans="1:11" ht="33.75" x14ac:dyDescent="0.2">
      <c r="A151" s="5" t="s">
        <v>1927</v>
      </c>
      <c r="B151" s="5" t="s">
        <v>1928</v>
      </c>
      <c r="C151" s="5" t="s">
        <v>10</v>
      </c>
      <c r="D151" s="5" t="s">
        <v>1931</v>
      </c>
      <c r="E151" s="5" t="s">
        <v>98</v>
      </c>
      <c r="F151" s="5"/>
      <c r="G151" s="6" t="s">
        <v>12</v>
      </c>
      <c r="H151" s="43">
        <v>154</v>
      </c>
      <c r="I151" s="43">
        <f t="shared" si="5"/>
        <v>77</v>
      </c>
      <c r="J151" s="7">
        <v>280.17000000000007</v>
      </c>
      <c r="K151" s="8">
        <f t="shared" si="4"/>
        <v>21573.090000000004</v>
      </c>
    </row>
    <row r="152" spans="1:11" ht="33.75" x14ac:dyDescent="0.2">
      <c r="A152" s="5" t="s">
        <v>1927</v>
      </c>
      <c r="B152" s="5" t="s">
        <v>1928</v>
      </c>
      <c r="C152" s="5" t="s">
        <v>10</v>
      </c>
      <c r="D152" s="5" t="s">
        <v>1931</v>
      </c>
      <c r="E152" s="5" t="s">
        <v>143</v>
      </c>
      <c r="F152" s="5"/>
      <c r="G152" s="6" t="s">
        <v>12</v>
      </c>
      <c r="H152" s="9">
        <v>90</v>
      </c>
      <c r="I152" s="13">
        <f t="shared" si="5"/>
        <v>45</v>
      </c>
      <c r="J152" s="7">
        <v>515</v>
      </c>
      <c r="K152" s="8">
        <f t="shared" si="4"/>
        <v>23175</v>
      </c>
    </row>
    <row r="153" spans="1:11" ht="33.75" x14ac:dyDescent="0.2">
      <c r="A153" s="5" t="s">
        <v>1927</v>
      </c>
      <c r="B153" s="5" t="s">
        <v>1928</v>
      </c>
      <c r="C153" s="5" t="s">
        <v>10</v>
      </c>
      <c r="D153" s="5" t="s">
        <v>1931</v>
      </c>
      <c r="E153" s="5" t="s">
        <v>143</v>
      </c>
      <c r="F153" s="5"/>
      <c r="G153" s="6" t="s">
        <v>12</v>
      </c>
      <c r="H153" s="43">
        <v>28</v>
      </c>
      <c r="I153" s="43">
        <f t="shared" si="5"/>
        <v>14</v>
      </c>
      <c r="J153" s="7">
        <v>510.62000000000006</v>
      </c>
      <c r="K153" s="8">
        <f t="shared" si="4"/>
        <v>7148.6800000000012</v>
      </c>
    </row>
    <row r="154" spans="1:11" ht="33.75" x14ac:dyDescent="0.2">
      <c r="A154" s="5" t="s">
        <v>1927</v>
      </c>
      <c r="B154" s="5" t="s">
        <v>1928</v>
      </c>
      <c r="C154" s="5" t="s">
        <v>10</v>
      </c>
      <c r="D154" s="5" t="s">
        <v>1932</v>
      </c>
      <c r="E154" s="5" t="s">
        <v>67</v>
      </c>
      <c r="F154" s="5"/>
      <c r="G154" s="6" t="s">
        <v>12</v>
      </c>
      <c r="H154" s="43">
        <v>20</v>
      </c>
      <c r="I154" s="43">
        <f t="shared" si="5"/>
        <v>10</v>
      </c>
      <c r="J154" s="7">
        <v>70.72999999999999</v>
      </c>
      <c r="K154" s="8">
        <f t="shared" si="4"/>
        <v>707.3</v>
      </c>
    </row>
    <row r="155" spans="1:11" ht="33.75" x14ac:dyDescent="0.2">
      <c r="A155" s="5" t="s">
        <v>1927</v>
      </c>
      <c r="B155" s="5" t="s">
        <v>1928</v>
      </c>
      <c r="C155" s="5" t="s">
        <v>10</v>
      </c>
      <c r="D155" s="5" t="s">
        <v>1932</v>
      </c>
      <c r="E155" s="5" t="s">
        <v>98</v>
      </c>
      <c r="F155" s="5"/>
      <c r="G155" s="6" t="s">
        <v>12</v>
      </c>
      <c r="H155" s="43">
        <v>136</v>
      </c>
      <c r="I155" s="43">
        <f t="shared" si="5"/>
        <v>68</v>
      </c>
      <c r="J155" s="7">
        <v>127.16</v>
      </c>
      <c r="K155" s="8">
        <f t="shared" si="4"/>
        <v>8646.8799999999992</v>
      </c>
    </row>
    <row r="156" spans="1:11" ht="22.5" x14ac:dyDescent="0.2">
      <c r="A156" s="5" t="s">
        <v>1933</v>
      </c>
      <c r="B156" s="5" t="s">
        <v>1832</v>
      </c>
      <c r="C156" s="5" t="s">
        <v>10</v>
      </c>
      <c r="D156" s="5" t="s">
        <v>1833</v>
      </c>
      <c r="E156" s="5" t="s">
        <v>55</v>
      </c>
      <c r="F156" s="5"/>
      <c r="G156" s="6" t="s">
        <v>12</v>
      </c>
      <c r="H156" s="43">
        <v>54</v>
      </c>
      <c r="I156" s="43">
        <f t="shared" si="5"/>
        <v>27</v>
      </c>
      <c r="J156" s="7">
        <v>282.89999999999998</v>
      </c>
      <c r="K156" s="8">
        <f t="shared" si="4"/>
        <v>7638.2999999999993</v>
      </c>
    </row>
    <row r="157" spans="1:11" ht="22.5" x14ac:dyDescent="0.2">
      <c r="A157" s="5" t="s">
        <v>1933</v>
      </c>
      <c r="B157" s="5" t="s">
        <v>1832</v>
      </c>
      <c r="C157" s="5" t="s">
        <v>10</v>
      </c>
      <c r="D157" s="5" t="s">
        <v>1833</v>
      </c>
      <c r="E157" s="5" t="s">
        <v>55</v>
      </c>
      <c r="F157" s="5"/>
      <c r="G157" s="6" t="s">
        <v>12</v>
      </c>
      <c r="H157" s="9">
        <v>20</v>
      </c>
      <c r="I157" s="13">
        <f t="shared" si="5"/>
        <v>10</v>
      </c>
      <c r="J157" s="7">
        <v>748</v>
      </c>
      <c r="K157" s="8">
        <f t="shared" si="4"/>
        <v>7480</v>
      </c>
    </row>
    <row r="158" spans="1:11" ht="22.5" x14ac:dyDescent="0.2">
      <c r="A158" s="5" t="s">
        <v>1933</v>
      </c>
      <c r="B158" s="5" t="s">
        <v>1832</v>
      </c>
      <c r="C158" s="5" t="s">
        <v>10</v>
      </c>
      <c r="D158" s="5" t="s">
        <v>1834</v>
      </c>
      <c r="E158" s="5" t="s">
        <v>55</v>
      </c>
      <c r="F158" s="5"/>
      <c r="G158" s="6" t="s">
        <v>12</v>
      </c>
      <c r="H158" s="43">
        <v>80</v>
      </c>
      <c r="I158" s="43">
        <f t="shared" si="5"/>
        <v>40</v>
      </c>
      <c r="J158" s="7">
        <v>186.3</v>
      </c>
      <c r="K158" s="8">
        <f t="shared" si="4"/>
        <v>7452</v>
      </c>
    </row>
    <row r="159" spans="1:11" ht="22.5" x14ac:dyDescent="0.2">
      <c r="A159" s="5" t="s">
        <v>1933</v>
      </c>
      <c r="B159" s="5" t="s">
        <v>1832</v>
      </c>
      <c r="C159" s="5" t="s">
        <v>10</v>
      </c>
      <c r="D159" s="5" t="s">
        <v>1834</v>
      </c>
      <c r="E159" s="5" t="s">
        <v>100</v>
      </c>
      <c r="F159" s="5"/>
      <c r="G159" s="6" t="s">
        <v>12</v>
      </c>
      <c r="H159" s="43">
        <v>10</v>
      </c>
      <c r="I159" s="43">
        <f t="shared" si="5"/>
        <v>5</v>
      </c>
      <c r="J159" s="7">
        <v>437</v>
      </c>
      <c r="K159" s="8">
        <f t="shared" si="4"/>
        <v>2185</v>
      </c>
    </row>
    <row r="160" spans="1:11" ht="22.5" x14ac:dyDescent="0.2">
      <c r="A160" s="5" t="s">
        <v>1775</v>
      </c>
      <c r="B160" s="5" t="s">
        <v>1775</v>
      </c>
      <c r="C160" s="5" t="s">
        <v>10</v>
      </c>
      <c r="D160" s="5" t="s">
        <v>1934</v>
      </c>
      <c r="E160" s="5" t="s">
        <v>55</v>
      </c>
      <c r="F160" s="5"/>
      <c r="G160" s="6" t="s">
        <v>12</v>
      </c>
      <c r="H160" s="43">
        <v>28</v>
      </c>
      <c r="I160" s="43">
        <f t="shared" si="5"/>
        <v>14</v>
      </c>
      <c r="J160" s="7">
        <v>107.69</v>
      </c>
      <c r="K160" s="8">
        <f t="shared" si="4"/>
        <v>1507.6599999999999</v>
      </c>
    </row>
    <row r="161" spans="1:11" ht="22.5" x14ac:dyDescent="0.2">
      <c r="A161" s="5" t="s">
        <v>1775</v>
      </c>
      <c r="B161" s="5" t="s">
        <v>1775</v>
      </c>
      <c r="C161" s="5" t="s">
        <v>10</v>
      </c>
      <c r="D161" s="5" t="s">
        <v>1934</v>
      </c>
      <c r="E161" s="5" t="s">
        <v>22</v>
      </c>
      <c r="F161" s="5"/>
      <c r="G161" s="6" t="s">
        <v>12</v>
      </c>
      <c r="H161" s="43">
        <v>110</v>
      </c>
      <c r="I161" s="43">
        <f t="shared" si="5"/>
        <v>55</v>
      </c>
      <c r="J161" s="7">
        <v>66.689999999999984</v>
      </c>
      <c r="K161" s="8">
        <f t="shared" si="4"/>
        <v>3667.9499999999989</v>
      </c>
    </row>
    <row r="162" spans="1:11" ht="22.5" x14ac:dyDescent="0.2">
      <c r="A162" s="5" t="s">
        <v>1775</v>
      </c>
      <c r="B162" s="5" t="s">
        <v>1775</v>
      </c>
      <c r="C162" s="5" t="s">
        <v>10</v>
      </c>
      <c r="D162" s="5" t="s">
        <v>1935</v>
      </c>
      <c r="E162" s="5" t="s">
        <v>55</v>
      </c>
      <c r="F162" s="5"/>
      <c r="G162" s="6" t="s">
        <v>12</v>
      </c>
      <c r="H162" s="43">
        <v>46</v>
      </c>
      <c r="I162" s="43">
        <f t="shared" si="5"/>
        <v>23</v>
      </c>
      <c r="J162" s="7">
        <v>157</v>
      </c>
      <c r="K162" s="8">
        <f t="shared" si="4"/>
        <v>3611</v>
      </c>
    </row>
    <row r="163" spans="1:11" ht="22.5" x14ac:dyDescent="0.2">
      <c r="A163" s="5" t="s">
        <v>1775</v>
      </c>
      <c r="B163" s="5" t="s">
        <v>1775</v>
      </c>
      <c r="C163" s="5" t="s">
        <v>10</v>
      </c>
      <c r="D163" s="5" t="s">
        <v>1935</v>
      </c>
      <c r="E163" s="5" t="s">
        <v>22</v>
      </c>
      <c r="F163" s="5"/>
      <c r="G163" s="6" t="s">
        <v>12</v>
      </c>
      <c r="H163" s="9">
        <v>60</v>
      </c>
      <c r="I163" s="13">
        <f t="shared" si="5"/>
        <v>30</v>
      </c>
      <c r="J163" s="7">
        <v>179</v>
      </c>
      <c r="K163" s="8">
        <f t="shared" si="4"/>
        <v>5370</v>
      </c>
    </row>
    <row r="164" spans="1:11" ht="22.5" x14ac:dyDescent="0.2">
      <c r="A164" s="5" t="s">
        <v>1775</v>
      </c>
      <c r="B164" s="5" t="s">
        <v>1775</v>
      </c>
      <c r="C164" s="5" t="s">
        <v>10</v>
      </c>
      <c r="D164" s="5" t="s">
        <v>1935</v>
      </c>
      <c r="E164" s="5" t="s">
        <v>22</v>
      </c>
      <c r="F164" s="5"/>
      <c r="G164" s="6" t="s">
        <v>12</v>
      </c>
      <c r="H164" s="43">
        <v>18</v>
      </c>
      <c r="I164" s="43">
        <f t="shared" si="5"/>
        <v>9</v>
      </c>
      <c r="J164" s="7">
        <v>162.80000000000001</v>
      </c>
      <c r="K164" s="8">
        <f t="shared" si="4"/>
        <v>1465.2</v>
      </c>
    </row>
    <row r="165" spans="1:11" ht="33.75" x14ac:dyDescent="0.2">
      <c r="A165" s="5" t="s">
        <v>1936</v>
      </c>
      <c r="B165" s="5" t="s">
        <v>1937</v>
      </c>
      <c r="C165" s="5" t="s">
        <v>101</v>
      </c>
      <c r="D165" s="5" t="s">
        <v>1938</v>
      </c>
      <c r="E165" s="5" t="s">
        <v>102</v>
      </c>
      <c r="F165" s="5"/>
      <c r="G165" s="6" t="s">
        <v>12</v>
      </c>
      <c r="H165" s="43">
        <v>10</v>
      </c>
      <c r="I165" s="43">
        <f t="shared" si="5"/>
        <v>5</v>
      </c>
      <c r="J165" s="7">
        <v>130.36000000000001</v>
      </c>
      <c r="K165" s="8">
        <f t="shared" si="4"/>
        <v>651.80000000000007</v>
      </c>
    </row>
    <row r="166" spans="1:11" ht="33.75" x14ac:dyDescent="0.2">
      <c r="A166" s="5" t="s">
        <v>1939</v>
      </c>
      <c r="B166" s="5" t="s">
        <v>1940</v>
      </c>
      <c r="C166" s="5" t="s">
        <v>10</v>
      </c>
      <c r="D166" s="5" t="s">
        <v>1941</v>
      </c>
      <c r="E166" s="5" t="s">
        <v>13</v>
      </c>
      <c r="F166" s="5"/>
      <c r="G166" s="6" t="s">
        <v>12</v>
      </c>
      <c r="H166" s="9">
        <v>16</v>
      </c>
      <c r="I166" s="13">
        <f t="shared" si="5"/>
        <v>8</v>
      </c>
      <c r="J166" s="7">
        <v>186</v>
      </c>
      <c r="K166" s="8">
        <f t="shared" si="4"/>
        <v>1488</v>
      </c>
    </row>
    <row r="167" spans="1:11" ht="33.75" x14ac:dyDescent="0.2">
      <c r="A167" s="5" t="s">
        <v>1939</v>
      </c>
      <c r="B167" s="5" t="s">
        <v>1940</v>
      </c>
      <c r="C167" s="5" t="s">
        <v>10</v>
      </c>
      <c r="D167" s="5" t="s">
        <v>1941</v>
      </c>
      <c r="E167" s="5" t="s">
        <v>13</v>
      </c>
      <c r="F167" s="5"/>
      <c r="G167" s="6" t="s">
        <v>12</v>
      </c>
      <c r="H167" s="43">
        <v>36</v>
      </c>
      <c r="I167" s="43">
        <f t="shared" si="5"/>
        <v>18</v>
      </c>
      <c r="J167" s="7">
        <v>185.4</v>
      </c>
      <c r="K167" s="8">
        <f t="shared" si="4"/>
        <v>3337.2000000000003</v>
      </c>
    </row>
    <row r="168" spans="1:11" ht="33.75" x14ac:dyDescent="0.2">
      <c r="A168" s="5" t="s">
        <v>1942</v>
      </c>
      <c r="B168" s="5" t="s">
        <v>1943</v>
      </c>
      <c r="C168" s="5" t="s">
        <v>117</v>
      </c>
      <c r="D168" s="5" t="s">
        <v>1944</v>
      </c>
      <c r="E168" s="5" t="s">
        <v>57</v>
      </c>
      <c r="F168" s="5" t="s">
        <v>19</v>
      </c>
      <c r="G168" s="6" t="s">
        <v>12</v>
      </c>
      <c r="H168" s="9">
        <v>70</v>
      </c>
      <c r="I168" s="13">
        <f t="shared" si="5"/>
        <v>35</v>
      </c>
      <c r="J168" s="7">
        <v>239.4</v>
      </c>
      <c r="K168" s="8">
        <f t="shared" si="4"/>
        <v>8379</v>
      </c>
    </row>
    <row r="169" spans="1:11" ht="22.5" x14ac:dyDescent="0.2">
      <c r="A169" s="5" t="s">
        <v>1945</v>
      </c>
      <c r="B169" s="5" t="s">
        <v>1946</v>
      </c>
      <c r="C169" s="5" t="s">
        <v>428</v>
      </c>
      <c r="D169" s="5" t="s">
        <v>1947</v>
      </c>
      <c r="E169" s="5" t="s">
        <v>98</v>
      </c>
      <c r="F169" s="5"/>
      <c r="G169" s="6" t="s">
        <v>12</v>
      </c>
      <c r="H169" s="9">
        <v>8</v>
      </c>
      <c r="I169" s="13">
        <f t="shared" si="5"/>
        <v>4</v>
      </c>
      <c r="J169" s="7">
        <v>510</v>
      </c>
      <c r="K169" s="8">
        <f t="shared" si="4"/>
        <v>2040</v>
      </c>
    </row>
    <row r="170" spans="1:11" ht="22.5" x14ac:dyDescent="0.2">
      <c r="A170" s="5" t="s">
        <v>1945</v>
      </c>
      <c r="B170" s="5" t="s">
        <v>1946</v>
      </c>
      <c r="C170" s="5" t="s">
        <v>428</v>
      </c>
      <c r="D170" s="5" t="s">
        <v>1947</v>
      </c>
      <c r="E170" s="5" t="s">
        <v>98</v>
      </c>
      <c r="F170" s="5"/>
      <c r="G170" s="6" t="s">
        <v>12</v>
      </c>
      <c r="H170" s="43">
        <v>40</v>
      </c>
      <c r="I170" s="43">
        <f t="shared" si="5"/>
        <v>20</v>
      </c>
      <c r="J170" s="7">
        <v>513.37000000000012</v>
      </c>
      <c r="K170" s="8">
        <f t="shared" si="4"/>
        <v>10267.400000000001</v>
      </c>
    </row>
    <row r="171" spans="1:11" ht="22.5" x14ac:dyDescent="0.2">
      <c r="A171" s="5" t="s">
        <v>1948</v>
      </c>
      <c r="B171" s="5" t="s">
        <v>1946</v>
      </c>
      <c r="C171" s="5" t="s">
        <v>428</v>
      </c>
      <c r="D171" s="5" t="s">
        <v>1949</v>
      </c>
      <c r="E171" s="5" t="s">
        <v>98</v>
      </c>
      <c r="F171" s="5"/>
      <c r="G171" s="6" t="s">
        <v>12</v>
      </c>
      <c r="H171" s="9">
        <v>12</v>
      </c>
      <c r="I171" s="13">
        <f t="shared" si="5"/>
        <v>6</v>
      </c>
      <c r="J171" s="7">
        <v>250</v>
      </c>
      <c r="K171" s="8">
        <f t="shared" si="4"/>
        <v>1500</v>
      </c>
    </row>
    <row r="172" spans="1:11" ht="22.5" x14ac:dyDescent="0.2">
      <c r="A172" s="5" t="s">
        <v>1948</v>
      </c>
      <c r="B172" s="5" t="s">
        <v>1946</v>
      </c>
      <c r="C172" s="5" t="s">
        <v>428</v>
      </c>
      <c r="D172" s="5" t="s">
        <v>1949</v>
      </c>
      <c r="E172" s="5" t="s">
        <v>98</v>
      </c>
      <c r="F172" s="5"/>
      <c r="G172" s="6" t="s">
        <v>12</v>
      </c>
      <c r="H172" s="43">
        <v>90</v>
      </c>
      <c r="I172" s="43">
        <f t="shared" si="5"/>
        <v>45</v>
      </c>
      <c r="J172" s="7">
        <v>256.07</v>
      </c>
      <c r="K172" s="8">
        <f t="shared" si="4"/>
        <v>11523.15</v>
      </c>
    </row>
    <row r="173" spans="1:11" ht="33.75" x14ac:dyDescent="0.2">
      <c r="A173" s="5" t="s">
        <v>1950</v>
      </c>
      <c r="B173" s="5" t="s">
        <v>1951</v>
      </c>
      <c r="C173" s="5" t="s">
        <v>117</v>
      </c>
      <c r="D173" s="5" t="s">
        <v>1952</v>
      </c>
      <c r="E173" s="5" t="s">
        <v>1953</v>
      </c>
      <c r="F173" s="5" t="s">
        <v>88</v>
      </c>
      <c r="G173" s="6" t="s">
        <v>12</v>
      </c>
      <c r="H173" s="9">
        <v>66</v>
      </c>
      <c r="I173" s="13">
        <f t="shared" si="5"/>
        <v>33</v>
      </c>
      <c r="J173" s="7">
        <v>836</v>
      </c>
      <c r="K173" s="8">
        <f t="shared" si="4"/>
        <v>27588</v>
      </c>
    </row>
    <row r="174" spans="1:11" ht="45" x14ac:dyDescent="0.2">
      <c r="A174" s="5" t="s">
        <v>1950</v>
      </c>
      <c r="B174" s="5" t="s">
        <v>1951</v>
      </c>
      <c r="C174" s="5" t="s">
        <v>1954</v>
      </c>
      <c r="D174" s="5" t="s">
        <v>1955</v>
      </c>
      <c r="E174" s="5" t="s">
        <v>1956</v>
      </c>
      <c r="F174" s="5"/>
      <c r="G174" s="6" t="s">
        <v>12</v>
      </c>
      <c r="H174" s="9">
        <v>6</v>
      </c>
      <c r="I174" s="13">
        <f t="shared" si="5"/>
        <v>3</v>
      </c>
      <c r="J174" s="7">
        <v>341</v>
      </c>
      <c r="K174" s="8">
        <f t="shared" si="4"/>
        <v>1023</v>
      </c>
    </row>
    <row r="175" spans="1:11" ht="45" x14ac:dyDescent="0.2">
      <c r="A175" s="5" t="s">
        <v>1950</v>
      </c>
      <c r="B175" s="5" t="s">
        <v>1951</v>
      </c>
      <c r="C175" s="5" t="s">
        <v>1954</v>
      </c>
      <c r="D175" s="5" t="s">
        <v>1955</v>
      </c>
      <c r="E175" s="5" t="s">
        <v>1956</v>
      </c>
      <c r="F175" s="5"/>
      <c r="G175" s="6" t="s">
        <v>12</v>
      </c>
      <c r="H175" s="43">
        <v>31.5</v>
      </c>
      <c r="I175" s="43">
        <f t="shared" si="5"/>
        <v>15.75</v>
      </c>
      <c r="J175" s="7">
        <v>328.73000000000008</v>
      </c>
      <c r="K175" s="8">
        <f t="shared" si="4"/>
        <v>5177.4975000000013</v>
      </c>
    </row>
    <row r="176" spans="1:11" ht="22.5" x14ac:dyDescent="0.2">
      <c r="A176" s="5" t="s">
        <v>1957</v>
      </c>
      <c r="B176" s="5" t="s">
        <v>1769</v>
      </c>
      <c r="C176" s="5" t="s">
        <v>101</v>
      </c>
      <c r="D176" s="5" t="s">
        <v>1958</v>
      </c>
      <c r="E176" s="5" t="s">
        <v>102</v>
      </c>
      <c r="F176" s="5"/>
      <c r="G176" s="6" t="s">
        <v>12</v>
      </c>
      <c r="H176" s="43">
        <v>10</v>
      </c>
      <c r="I176" s="43">
        <f t="shared" si="5"/>
        <v>5</v>
      </c>
      <c r="J176" s="7">
        <v>76.900000000000006</v>
      </c>
      <c r="K176" s="8">
        <f t="shared" si="4"/>
        <v>384.5</v>
      </c>
    </row>
    <row r="177" spans="1:11" ht="45" x14ac:dyDescent="0.2">
      <c r="A177" s="5" t="s">
        <v>1959</v>
      </c>
      <c r="B177" s="5" t="s">
        <v>1769</v>
      </c>
      <c r="C177" s="5" t="s">
        <v>169</v>
      </c>
      <c r="D177" s="5" t="s">
        <v>1960</v>
      </c>
      <c r="E177" s="5" t="s">
        <v>22</v>
      </c>
      <c r="F177" s="5"/>
      <c r="G177" s="6" t="s">
        <v>12</v>
      </c>
      <c r="H177" s="43">
        <v>330</v>
      </c>
      <c r="I177" s="43">
        <f t="shared" si="5"/>
        <v>165</v>
      </c>
      <c r="J177" s="7">
        <v>54.9</v>
      </c>
      <c r="K177" s="8">
        <f t="shared" si="4"/>
        <v>9058.5</v>
      </c>
    </row>
    <row r="178" spans="1:11" ht="45" x14ac:dyDescent="0.2">
      <c r="A178" s="5" t="s">
        <v>1961</v>
      </c>
      <c r="B178" s="5" t="s">
        <v>1769</v>
      </c>
      <c r="C178" s="5" t="s">
        <v>1962</v>
      </c>
      <c r="D178" s="5" t="s">
        <v>1963</v>
      </c>
      <c r="E178" s="5" t="s">
        <v>22</v>
      </c>
      <c r="F178" s="5"/>
      <c r="G178" s="6" t="s">
        <v>12</v>
      </c>
      <c r="H178" s="9">
        <v>50</v>
      </c>
      <c r="I178" s="13">
        <f t="shared" si="5"/>
        <v>25</v>
      </c>
      <c r="J178" s="7">
        <v>57</v>
      </c>
      <c r="K178" s="8">
        <f t="shared" si="4"/>
        <v>1425</v>
      </c>
    </row>
    <row r="179" spans="1:11" ht="22.5" x14ac:dyDescent="0.2">
      <c r="A179" s="5" t="s">
        <v>1769</v>
      </c>
      <c r="B179" s="5" t="s">
        <v>1769</v>
      </c>
      <c r="C179" s="5" t="s">
        <v>107</v>
      </c>
      <c r="D179" s="5" t="s">
        <v>1964</v>
      </c>
      <c r="E179" s="5" t="s">
        <v>55</v>
      </c>
      <c r="F179" s="5"/>
      <c r="G179" s="6" t="s">
        <v>12</v>
      </c>
      <c r="H179" s="9">
        <v>100</v>
      </c>
      <c r="I179" s="13">
        <f t="shared" si="5"/>
        <v>50</v>
      </c>
      <c r="J179" s="7">
        <v>78</v>
      </c>
      <c r="K179" s="8">
        <f t="shared" si="4"/>
        <v>3900</v>
      </c>
    </row>
    <row r="180" spans="1:11" ht="22.5" x14ac:dyDescent="0.2">
      <c r="A180" s="5" t="s">
        <v>1769</v>
      </c>
      <c r="B180" s="5" t="s">
        <v>1769</v>
      </c>
      <c r="C180" s="5" t="s">
        <v>107</v>
      </c>
      <c r="D180" s="5" t="s">
        <v>1964</v>
      </c>
      <c r="E180" s="5" t="s">
        <v>22</v>
      </c>
      <c r="F180" s="5"/>
      <c r="G180" s="6" t="s">
        <v>12</v>
      </c>
      <c r="H180" s="43">
        <v>520</v>
      </c>
      <c r="I180" s="43">
        <f t="shared" si="5"/>
        <v>260</v>
      </c>
      <c r="J180" s="7">
        <v>13.799999999999999</v>
      </c>
      <c r="K180" s="8">
        <f t="shared" si="4"/>
        <v>3587.9999999999995</v>
      </c>
    </row>
    <row r="181" spans="1:11" ht="45" x14ac:dyDescent="0.2">
      <c r="A181" s="5" t="s">
        <v>1965</v>
      </c>
      <c r="B181" s="5" t="s">
        <v>1966</v>
      </c>
      <c r="C181" s="5" t="s">
        <v>26</v>
      </c>
      <c r="D181" s="5" t="s">
        <v>1967</v>
      </c>
      <c r="E181" s="5" t="s">
        <v>86</v>
      </c>
      <c r="F181" s="5" t="s">
        <v>19</v>
      </c>
      <c r="G181" s="6" t="s">
        <v>12</v>
      </c>
      <c r="H181" s="43">
        <v>18</v>
      </c>
      <c r="I181" s="43">
        <f t="shared" si="5"/>
        <v>9</v>
      </c>
      <c r="J181" s="7">
        <v>152.36000000000001</v>
      </c>
      <c r="K181" s="8">
        <f t="shared" si="4"/>
        <v>1371.2400000000002</v>
      </c>
    </row>
    <row r="182" spans="1:11" ht="33.75" x14ac:dyDescent="0.2">
      <c r="A182" s="5" t="s">
        <v>1965</v>
      </c>
      <c r="B182" s="5" t="s">
        <v>1966</v>
      </c>
      <c r="C182" s="5" t="s">
        <v>107</v>
      </c>
      <c r="D182" s="5" t="s">
        <v>1968</v>
      </c>
      <c r="E182" s="5" t="s">
        <v>22</v>
      </c>
      <c r="F182" s="5"/>
      <c r="G182" s="6" t="s">
        <v>12</v>
      </c>
      <c r="H182" s="43">
        <v>6</v>
      </c>
      <c r="I182" s="43">
        <f t="shared" si="5"/>
        <v>3</v>
      </c>
      <c r="J182" s="7">
        <v>156.38999999999999</v>
      </c>
      <c r="K182" s="8">
        <f t="shared" si="4"/>
        <v>469.16999999999996</v>
      </c>
    </row>
    <row r="183" spans="1:11" ht="22.5" x14ac:dyDescent="0.2">
      <c r="A183" s="5" t="s">
        <v>1969</v>
      </c>
      <c r="B183" s="5" t="s">
        <v>1738</v>
      </c>
      <c r="C183" s="5" t="s">
        <v>10</v>
      </c>
      <c r="D183" s="5" t="s">
        <v>1739</v>
      </c>
      <c r="E183" s="5" t="s">
        <v>22</v>
      </c>
      <c r="F183" s="5"/>
      <c r="G183" s="6" t="s">
        <v>12</v>
      </c>
      <c r="H183" s="43">
        <v>6</v>
      </c>
      <c r="I183" s="43">
        <f t="shared" si="5"/>
        <v>3</v>
      </c>
      <c r="J183" s="7">
        <v>249.00000000000003</v>
      </c>
      <c r="K183" s="8">
        <f t="shared" si="4"/>
        <v>747.00000000000011</v>
      </c>
    </row>
    <row r="184" spans="1:11" ht="22.5" x14ac:dyDescent="0.2">
      <c r="A184" s="5" t="s">
        <v>1970</v>
      </c>
      <c r="B184" s="5" t="s">
        <v>1971</v>
      </c>
      <c r="C184" s="5" t="s">
        <v>10</v>
      </c>
      <c r="D184" s="5" t="s">
        <v>1972</v>
      </c>
      <c r="E184" s="5" t="s">
        <v>98</v>
      </c>
      <c r="F184" s="5"/>
      <c r="G184" s="6" t="s">
        <v>12</v>
      </c>
      <c r="H184" s="43">
        <v>36</v>
      </c>
      <c r="I184" s="43">
        <f t="shared" si="5"/>
        <v>18</v>
      </c>
      <c r="J184" s="7">
        <v>101.14</v>
      </c>
      <c r="K184" s="8">
        <f t="shared" si="4"/>
        <v>1820.52</v>
      </c>
    </row>
    <row r="185" spans="1:11" ht="22.5" x14ac:dyDescent="0.2">
      <c r="A185" s="5" t="s">
        <v>1970</v>
      </c>
      <c r="B185" s="5" t="s">
        <v>1971</v>
      </c>
      <c r="C185" s="5" t="s">
        <v>10</v>
      </c>
      <c r="D185" s="5" t="s">
        <v>1972</v>
      </c>
      <c r="E185" s="5" t="s">
        <v>131</v>
      </c>
      <c r="F185" s="5"/>
      <c r="G185" s="6" t="s">
        <v>12</v>
      </c>
      <c r="H185" s="9">
        <v>120</v>
      </c>
      <c r="I185" s="13">
        <f t="shared" si="5"/>
        <v>60</v>
      </c>
      <c r="J185" s="7">
        <v>142</v>
      </c>
      <c r="K185" s="8">
        <f t="shared" si="4"/>
        <v>8520</v>
      </c>
    </row>
    <row r="186" spans="1:11" ht="22.5" x14ac:dyDescent="0.2">
      <c r="A186" s="5" t="s">
        <v>1970</v>
      </c>
      <c r="B186" s="5" t="s">
        <v>1971</v>
      </c>
      <c r="C186" s="5" t="s">
        <v>10</v>
      </c>
      <c r="D186" s="5" t="s">
        <v>1972</v>
      </c>
      <c r="E186" s="5" t="s">
        <v>131</v>
      </c>
      <c r="F186" s="5"/>
      <c r="G186" s="6" t="s">
        <v>12</v>
      </c>
      <c r="H186" s="43">
        <v>172</v>
      </c>
      <c r="I186" s="43">
        <f t="shared" si="5"/>
        <v>86</v>
      </c>
      <c r="J186" s="7">
        <v>137.59</v>
      </c>
      <c r="K186" s="8">
        <f t="shared" si="4"/>
        <v>11832.74</v>
      </c>
    </row>
    <row r="187" spans="1:11" ht="22.5" x14ac:dyDescent="0.2">
      <c r="A187" s="5" t="s">
        <v>1971</v>
      </c>
      <c r="B187" s="5" t="s">
        <v>1971</v>
      </c>
      <c r="C187" s="5" t="s">
        <v>10</v>
      </c>
      <c r="D187" s="5" t="s">
        <v>1972</v>
      </c>
      <c r="E187" s="5" t="s">
        <v>131</v>
      </c>
      <c r="F187" s="5"/>
      <c r="G187" s="6" t="s">
        <v>12</v>
      </c>
      <c r="H187" s="9">
        <v>180</v>
      </c>
      <c r="I187" s="13">
        <f t="shared" si="5"/>
        <v>90</v>
      </c>
      <c r="J187" s="7">
        <v>10</v>
      </c>
      <c r="K187" s="8">
        <f t="shared" si="4"/>
        <v>900</v>
      </c>
    </row>
    <row r="188" spans="1:11" ht="22.5" x14ac:dyDescent="0.2">
      <c r="A188" s="5" t="s">
        <v>1971</v>
      </c>
      <c r="B188" s="5" t="s">
        <v>1971</v>
      </c>
      <c r="C188" s="5" t="s">
        <v>10</v>
      </c>
      <c r="D188" s="5" t="s">
        <v>1972</v>
      </c>
      <c r="E188" s="5" t="s">
        <v>131</v>
      </c>
      <c r="F188" s="5"/>
      <c r="G188" s="6" t="s">
        <v>12</v>
      </c>
      <c r="H188" s="43">
        <v>550</v>
      </c>
      <c r="I188" s="43">
        <f t="shared" si="5"/>
        <v>275</v>
      </c>
      <c r="J188" s="7">
        <v>10.35</v>
      </c>
      <c r="K188" s="8">
        <f t="shared" si="4"/>
        <v>2846.25</v>
      </c>
    </row>
    <row r="189" spans="1:11" ht="22.5" x14ac:dyDescent="0.2">
      <c r="A189" s="5" t="s">
        <v>1971</v>
      </c>
      <c r="B189" s="5" t="s">
        <v>1971</v>
      </c>
      <c r="C189" s="5" t="s">
        <v>10</v>
      </c>
      <c r="D189" s="5" t="s">
        <v>1973</v>
      </c>
      <c r="E189" s="5" t="s">
        <v>131</v>
      </c>
      <c r="F189" s="5"/>
      <c r="G189" s="6" t="s">
        <v>12</v>
      </c>
      <c r="H189" s="43">
        <v>64</v>
      </c>
      <c r="I189" s="43">
        <f t="shared" si="5"/>
        <v>32</v>
      </c>
      <c r="J189" s="7">
        <v>34.39</v>
      </c>
      <c r="K189" s="8">
        <f t="shared" si="4"/>
        <v>1100.48</v>
      </c>
    </row>
    <row r="190" spans="1:11" ht="22.5" x14ac:dyDescent="0.2">
      <c r="A190" s="5" t="s">
        <v>1974</v>
      </c>
      <c r="B190" s="5" t="s">
        <v>1974</v>
      </c>
      <c r="C190" s="5" t="s">
        <v>10</v>
      </c>
      <c r="D190" s="5" t="s">
        <v>1975</v>
      </c>
      <c r="E190" s="5" t="s">
        <v>22</v>
      </c>
      <c r="F190" s="5"/>
      <c r="G190" s="6" t="s">
        <v>12</v>
      </c>
      <c r="H190" s="9">
        <v>20</v>
      </c>
      <c r="I190" s="13">
        <f t="shared" si="5"/>
        <v>10</v>
      </c>
      <c r="J190" s="7">
        <v>80</v>
      </c>
      <c r="K190" s="8">
        <f t="shared" ref="K190:K240" si="6">I190*J190</f>
        <v>800</v>
      </c>
    </row>
    <row r="191" spans="1:11" ht="22.5" x14ac:dyDescent="0.2">
      <c r="A191" s="5" t="s">
        <v>1974</v>
      </c>
      <c r="B191" s="5" t="s">
        <v>1974</v>
      </c>
      <c r="C191" s="5" t="s">
        <v>10</v>
      </c>
      <c r="D191" s="5" t="s">
        <v>1975</v>
      </c>
      <c r="E191" s="5" t="s">
        <v>22</v>
      </c>
      <c r="F191" s="5"/>
      <c r="G191" s="6" t="s">
        <v>12</v>
      </c>
      <c r="H191" s="43">
        <v>126</v>
      </c>
      <c r="I191" s="43">
        <f t="shared" si="5"/>
        <v>63</v>
      </c>
      <c r="J191" s="7">
        <v>76</v>
      </c>
      <c r="K191" s="8">
        <f t="shared" si="6"/>
        <v>4788</v>
      </c>
    </row>
    <row r="192" spans="1:11" ht="22.5" x14ac:dyDescent="0.2">
      <c r="A192" s="5" t="s">
        <v>1974</v>
      </c>
      <c r="B192" s="5" t="s">
        <v>1974</v>
      </c>
      <c r="C192" s="5" t="s">
        <v>10</v>
      </c>
      <c r="D192" s="5" t="s">
        <v>1976</v>
      </c>
      <c r="E192" s="5" t="s">
        <v>22</v>
      </c>
      <c r="F192" s="5"/>
      <c r="G192" s="6" t="s">
        <v>12</v>
      </c>
      <c r="H192" s="9">
        <v>6</v>
      </c>
      <c r="I192" s="13">
        <f t="shared" si="5"/>
        <v>3</v>
      </c>
      <c r="J192" s="7">
        <v>110</v>
      </c>
      <c r="K192" s="8">
        <f t="shared" si="6"/>
        <v>330</v>
      </c>
    </row>
    <row r="193" spans="1:11" ht="22.5" x14ac:dyDescent="0.2">
      <c r="A193" s="5" t="s">
        <v>1974</v>
      </c>
      <c r="B193" s="5" t="s">
        <v>1974</v>
      </c>
      <c r="C193" s="5" t="s">
        <v>10</v>
      </c>
      <c r="D193" s="5" t="s">
        <v>1976</v>
      </c>
      <c r="E193" s="5" t="s">
        <v>22</v>
      </c>
      <c r="F193" s="5"/>
      <c r="G193" s="6" t="s">
        <v>12</v>
      </c>
      <c r="H193" s="43">
        <v>118</v>
      </c>
      <c r="I193" s="43">
        <f t="shared" si="5"/>
        <v>59</v>
      </c>
      <c r="J193" s="7">
        <v>94.000000000000014</v>
      </c>
      <c r="K193" s="8">
        <f t="shared" si="6"/>
        <v>5546.0000000000009</v>
      </c>
    </row>
    <row r="194" spans="1:11" ht="22.5" x14ac:dyDescent="0.2">
      <c r="A194" s="5" t="s">
        <v>1989</v>
      </c>
      <c r="B194" s="5" t="s">
        <v>1849</v>
      </c>
      <c r="C194" s="5" t="s">
        <v>428</v>
      </c>
      <c r="D194" s="5" t="s">
        <v>1850</v>
      </c>
      <c r="E194" s="5" t="s">
        <v>98</v>
      </c>
      <c r="F194" s="5"/>
      <c r="G194" s="6" t="s">
        <v>12</v>
      </c>
      <c r="H194" s="43">
        <v>10</v>
      </c>
      <c r="I194" s="43">
        <f t="shared" si="5"/>
        <v>5</v>
      </c>
      <c r="J194" s="7">
        <v>1575</v>
      </c>
      <c r="K194" s="8">
        <f t="shared" si="6"/>
        <v>7875</v>
      </c>
    </row>
    <row r="195" spans="1:11" ht="33.75" x14ac:dyDescent="0.2">
      <c r="A195" s="5" t="s">
        <v>1990</v>
      </c>
      <c r="B195" s="5" t="s">
        <v>1991</v>
      </c>
      <c r="C195" s="5" t="s">
        <v>10</v>
      </c>
      <c r="D195" s="5" t="s">
        <v>1992</v>
      </c>
      <c r="E195" s="5" t="s">
        <v>98</v>
      </c>
      <c r="F195" s="10"/>
      <c r="G195" s="6" t="s">
        <v>12</v>
      </c>
      <c r="H195" s="43">
        <v>3.6</v>
      </c>
      <c r="I195" s="43">
        <f t="shared" ref="I195:I258" si="7">H195/2</f>
        <v>1.8</v>
      </c>
      <c r="J195" s="7">
        <v>207</v>
      </c>
      <c r="K195" s="8">
        <f t="shared" si="6"/>
        <v>372.6</v>
      </c>
    </row>
    <row r="196" spans="1:11" ht="22.5" x14ac:dyDescent="0.2">
      <c r="A196" s="5" t="s">
        <v>1993</v>
      </c>
      <c r="B196" s="5" t="s">
        <v>1994</v>
      </c>
      <c r="C196" s="5" t="s">
        <v>10</v>
      </c>
      <c r="D196" s="5" t="s">
        <v>1995</v>
      </c>
      <c r="E196" s="5" t="s">
        <v>22</v>
      </c>
      <c r="F196" s="5"/>
      <c r="G196" s="6" t="s">
        <v>12</v>
      </c>
      <c r="H196" s="43">
        <v>108</v>
      </c>
      <c r="I196" s="43">
        <f t="shared" si="7"/>
        <v>54</v>
      </c>
      <c r="J196" s="7">
        <v>265.8</v>
      </c>
      <c r="K196" s="8">
        <f t="shared" si="6"/>
        <v>14353.2</v>
      </c>
    </row>
    <row r="197" spans="1:11" ht="22.5" x14ac:dyDescent="0.2">
      <c r="A197" s="5" t="s">
        <v>1993</v>
      </c>
      <c r="B197" s="5" t="s">
        <v>1994</v>
      </c>
      <c r="C197" s="5" t="s">
        <v>10</v>
      </c>
      <c r="D197" s="5" t="s">
        <v>1996</v>
      </c>
      <c r="E197" s="5" t="s">
        <v>22</v>
      </c>
      <c r="F197" s="5"/>
      <c r="G197" s="6" t="s">
        <v>12</v>
      </c>
      <c r="H197" s="43">
        <v>72</v>
      </c>
      <c r="I197" s="43">
        <f t="shared" si="7"/>
        <v>36</v>
      </c>
      <c r="J197" s="7">
        <v>427.56999999999994</v>
      </c>
      <c r="K197" s="8">
        <f t="shared" si="6"/>
        <v>15392.519999999997</v>
      </c>
    </row>
    <row r="198" spans="1:11" ht="22.5" x14ac:dyDescent="0.2">
      <c r="A198" s="5" t="s">
        <v>1993</v>
      </c>
      <c r="B198" s="5" t="s">
        <v>1994</v>
      </c>
      <c r="C198" s="5" t="s">
        <v>10</v>
      </c>
      <c r="D198" s="5" t="s">
        <v>1997</v>
      </c>
      <c r="E198" s="5" t="s">
        <v>22</v>
      </c>
      <c r="F198" s="5"/>
      <c r="G198" s="6" t="s">
        <v>12</v>
      </c>
      <c r="H198" s="43">
        <v>380</v>
      </c>
      <c r="I198" s="43">
        <f t="shared" si="7"/>
        <v>190</v>
      </c>
      <c r="J198" s="7">
        <v>175.89</v>
      </c>
      <c r="K198" s="8">
        <f t="shared" si="6"/>
        <v>33419.1</v>
      </c>
    </row>
    <row r="199" spans="1:11" ht="22.5" x14ac:dyDescent="0.2">
      <c r="A199" s="5" t="s">
        <v>1998</v>
      </c>
      <c r="B199" s="5" t="s">
        <v>1766</v>
      </c>
      <c r="C199" s="5" t="s">
        <v>138</v>
      </c>
      <c r="D199" s="5" t="s">
        <v>1999</v>
      </c>
      <c r="E199" s="5" t="s">
        <v>22</v>
      </c>
      <c r="F199" s="6"/>
      <c r="G199" s="6" t="s">
        <v>12</v>
      </c>
      <c r="H199" s="9">
        <v>40</v>
      </c>
      <c r="I199" s="13">
        <f t="shared" si="7"/>
        <v>20</v>
      </c>
      <c r="J199" s="7">
        <v>148</v>
      </c>
      <c r="K199" s="8">
        <f t="shared" si="6"/>
        <v>2960</v>
      </c>
    </row>
    <row r="200" spans="1:11" ht="22.5" x14ac:dyDescent="0.2">
      <c r="A200" s="5" t="s">
        <v>1998</v>
      </c>
      <c r="B200" s="5" t="s">
        <v>1766</v>
      </c>
      <c r="C200" s="5" t="s">
        <v>138</v>
      </c>
      <c r="D200" s="5" t="s">
        <v>1999</v>
      </c>
      <c r="E200" s="5" t="s">
        <v>22</v>
      </c>
      <c r="F200" s="5"/>
      <c r="G200" s="6" t="s">
        <v>12</v>
      </c>
      <c r="H200" s="43">
        <v>230</v>
      </c>
      <c r="I200" s="43">
        <f t="shared" si="7"/>
        <v>115</v>
      </c>
      <c r="J200" s="7">
        <v>260.37</v>
      </c>
      <c r="K200" s="8">
        <f t="shared" si="6"/>
        <v>29942.55</v>
      </c>
    </row>
    <row r="201" spans="1:11" ht="22.5" x14ac:dyDescent="0.2">
      <c r="A201" s="5" t="s">
        <v>2000</v>
      </c>
      <c r="B201" s="5" t="s">
        <v>1766</v>
      </c>
      <c r="C201" s="5" t="s">
        <v>138</v>
      </c>
      <c r="D201" s="5" t="s">
        <v>2001</v>
      </c>
      <c r="E201" s="5" t="s">
        <v>22</v>
      </c>
      <c r="F201" s="5"/>
      <c r="G201" s="6" t="s">
        <v>12</v>
      </c>
      <c r="H201" s="43">
        <v>3.6</v>
      </c>
      <c r="I201" s="43">
        <f t="shared" si="7"/>
        <v>1.8</v>
      </c>
      <c r="J201" s="7">
        <v>415</v>
      </c>
      <c r="K201" s="8">
        <f t="shared" si="6"/>
        <v>747</v>
      </c>
    </row>
    <row r="202" spans="1:11" ht="22.5" x14ac:dyDescent="0.2">
      <c r="A202" s="5" t="s">
        <v>2000</v>
      </c>
      <c r="B202" s="5" t="s">
        <v>1766</v>
      </c>
      <c r="C202" s="5" t="s">
        <v>138</v>
      </c>
      <c r="D202" s="5" t="s">
        <v>2001</v>
      </c>
      <c r="E202" s="5" t="s">
        <v>13</v>
      </c>
      <c r="F202" s="6"/>
      <c r="G202" s="6" t="s">
        <v>12</v>
      </c>
      <c r="H202" s="9">
        <v>160</v>
      </c>
      <c r="I202" s="13">
        <f t="shared" si="7"/>
        <v>80</v>
      </c>
      <c r="J202" s="7">
        <v>443</v>
      </c>
      <c r="K202" s="8">
        <f t="shared" si="6"/>
        <v>35440</v>
      </c>
    </row>
    <row r="203" spans="1:11" ht="22.5" x14ac:dyDescent="0.2">
      <c r="A203" s="5" t="s">
        <v>2000</v>
      </c>
      <c r="B203" s="5" t="s">
        <v>1766</v>
      </c>
      <c r="C203" s="5" t="s">
        <v>138</v>
      </c>
      <c r="D203" s="5" t="s">
        <v>2001</v>
      </c>
      <c r="E203" s="5" t="s">
        <v>13</v>
      </c>
      <c r="F203" s="5"/>
      <c r="G203" s="6" t="s">
        <v>12</v>
      </c>
      <c r="H203" s="43">
        <v>3.6</v>
      </c>
      <c r="I203" s="43">
        <f t="shared" si="7"/>
        <v>1.8</v>
      </c>
      <c r="J203" s="7">
        <v>332</v>
      </c>
      <c r="K203" s="8">
        <f t="shared" si="6"/>
        <v>597.6</v>
      </c>
    </row>
    <row r="204" spans="1:11" ht="22.5" x14ac:dyDescent="0.2">
      <c r="A204" s="5" t="s">
        <v>2000</v>
      </c>
      <c r="B204" s="5" t="s">
        <v>1766</v>
      </c>
      <c r="C204" s="5" t="s">
        <v>138</v>
      </c>
      <c r="D204" s="5" t="s">
        <v>2002</v>
      </c>
      <c r="E204" s="5" t="s">
        <v>22</v>
      </c>
      <c r="F204" s="5"/>
      <c r="G204" s="6" t="s">
        <v>12</v>
      </c>
      <c r="H204" s="43">
        <v>3.6</v>
      </c>
      <c r="I204" s="43">
        <f t="shared" si="7"/>
        <v>1.8</v>
      </c>
      <c r="J204" s="7">
        <v>258</v>
      </c>
      <c r="K204" s="8">
        <f t="shared" si="6"/>
        <v>464.40000000000003</v>
      </c>
    </row>
    <row r="205" spans="1:11" ht="22.5" x14ac:dyDescent="0.2">
      <c r="A205" s="5" t="s">
        <v>2000</v>
      </c>
      <c r="B205" s="5" t="s">
        <v>1766</v>
      </c>
      <c r="C205" s="5" t="s">
        <v>138</v>
      </c>
      <c r="D205" s="5" t="s">
        <v>2002</v>
      </c>
      <c r="E205" s="5" t="s">
        <v>13</v>
      </c>
      <c r="F205" s="6"/>
      <c r="G205" s="6" t="s">
        <v>12</v>
      </c>
      <c r="H205" s="9">
        <v>6</v>
      </c>
      <c r="I205" s="13">
        <f t="shared" si="7"/>
        <v>3</v>
      </c>
      <c r="J205" s="7">
        <v>268</v>
      </c>
      <c r="K205" s="8">
        <f t="shared" si="6"/>
        <v>804</v>
      </c>
    </row>
    <row r="206" spans="1:11" ht="22.5" x14ac:dyDescent="0.2">
      <c r="A206" s="5" t="s">
        <v>2000</v>
      </c>
      <c r="B206" s="5" t="s">
        <v>1766</v>
      </c>
      <c r="C206" s="5" t="s">
        <v>138</v>
      </c>
      <c r="D206" s="5" t="s">
        <v>2002</v>
      </c>
      <c r="E206" s="5" t="s">
        <v>13</v>
      </c>
      <c r="F206" s="5"/>
      <c r="G206" s="6" t="s">
        <v>12</v>
      </c>
      <c r="H206" s="43">
        <v>180</v>
      </c>
      <c r="I206" s="43">
        <f t="shared" si="7"/>
        <v>90</v>
      </c>
      <c r="J206" s="7">
        <v>135.74</v>
      </c>
      <c r="K206" s="8">
        <f t="shared" si="6"/>
        <v>12216.6</v>
      </c>
    </row>
    <row r="207" spans="1:11" ht="45" x14ac:dyDescent="0.2">
      <c r="A207" s="5" t="s">
        <v>2003</v>
      </c>
      <c r="B207" s="5" t="s">
        <v>2004</v>
      </c>
      <c r="C207" s="5" t="s">
        <v>38</v>
      </c>
      <c r="D207" s="5" t="s">
        <v>2005</v>
      </c>
      <c r="E207" s="5" t="s">
        <v>32</v>
      </c>
      <c r="F207" s="5"/>
      <c r="G207" s="6" t="s">
        <v>12</v>
      </c>
      <c r="H207" s="43">
        <v>32</v>
      </c>
      <c r="I207" s="43">
        <f t="shared" si="7"/>
        <v>16</v>
      </c>
      <c r="J207" s="7">
        <v>341.2</v>
      </c>
      <c r="K207" s="8">
        <f t="shared" si="6"/>
        <v>5459.2</v>
      </c>
    </row>
    <row r="208" spans="1:11" ht="45" x14ac:dyDescent="0.2">
      <c r="A208" s="5" t="s">
        <v>2003</v>
      </c>
      <c r="B208" s="5" t="s">
        <v>2004</v>
      </c>
      <c r="C208" s="5" t="s">
        <v>38</v>
      </c>
      <c r="D208" s="5" t="s">
        <v>2005</v>
      </c>
      <c r="E208" s="5" t="s">
        <v>60</v>
      </c>
      <c r="F208" s="5"/>
      <c r="G208" s="6" t="s">
        <v>12</v>
      </c>
      <c r="H208" s="13">
        <v>6</v>
      </c>
      <c r="I208" s="13">
        <f t="shared" si="7"/>
        <v>3</v>
      </c>
      <c r="J208" s="7">
        <v>568</v>
      </c>
      <c r="K208" s="8">
        <f t="shared" si="6"/>
        <v>1704</v>
      </c>
    </row>
    <row r="209" spans="1:11" ht="45" x14ac:dyDescent="0.2">
      <c r="A209" s="5" t="s">
        <v>2003</v>
      </c>
      <c r="B209" s="5" t="s">
        <v>2004</v>
      </c>
      <c r="C209" s="5" t="s">
        <v>38</v>
      </c>
      <c r="D209" s="5" t="s">
        <v>2005</v>
      </c>
      <c r="E209" s="5" t="s">
        <v>60</v>
      </c>
      <c r="F209" s="5"/>
      <c r="G209" s="6" t="s">
        <v>12</v>
      </c>
      <c r="H209" s="43">
        <v>6</v>
      </c>
      <c r="I209" s="43">
        <f t="shared" si="7"/>
        <v>3</v>
      </c>
      <c r="J209" s="7">
        <v>565</v>
      </c>
      <c r="K209" s="8">
        <f t="shared" si="6"/>
        <v>1695</v>
      </c>
    </row>
    <row r="210" spans="1:11" ht="22.5" x14ac:dyDescent="0.2">
      <c r="A210" s="5" t="s">
        <v>2006</v>
      </c>
      <c r="B210" s="5" t="s">
        <v>2007</v>
      </c>
      <c r="C210" s="5" t="s">
        <v>428</v>
      </c>
      <c r="D210" s="5" t="s">
        <v>2008</v>
      </c>
      <c r="E210" s="5" t="s">
        <v>143</v>
      </c>
      <c r="F210" s="5"/>
      <c r="G210" s="6" t="s">
        <v>12</v>
      </c>
      <c r="H210" s="43">
        <v>28</v>
      </c>
      <c r="I210" s="43">
        <f t="shared" si="7"/>
        <v>14</v>
      </c>
      <c r="J210" s="7">
        <v>887.15</v>
      </c>
      <c r="K210" s="8">
        <f t="shared" si="6"/>
        <v>12420.1</v>
      </c>
    </row>
    <row r="211" spans="1:11" ht="33.75" x14ac:dyDescent="0.2">
      <c r="A211" s="5" t="s">
        <v>2006</v>
      </c>
      <c r="B211" s="5" t="s">
        <v>2007</v>
      </c>
      <c r="C211" s="5" t="s">
        <v>428</v>
      </c>
      <c r="D211" s="5" t="s">
        <v>2009</v>
      </c>
      <c r="E211" s="5" t="s">
        <v>143</v>
      </c>
      <c r="F211" s="5"/>
      <c r="G211" s="6" t="s">
        <v>12</v>
      </c>
      <c r="H211" s="9">
        <v>18</v>
      </c>
      <c r="I211" s="13">
        <f t="shared" si="7"/>
        <v>9</v>
      </c>
      <c r="J211" s="7">
        <v>910</v>
      </c>
      <c r="K211" s="8">
        <f t="shared" si="6"/>
        <v>8190</v>
      </c>
    </row>
    <row r="212" spans="1:11" ht="33.75" x14ac:dyDescent="0.2">
      <c r="A212" s="5" t="s">
        <v>2006</v>
      </c>
      <c r="B212" s="5" t="s">
        <v>2007</v>
      </c>
      <c r="C212" s="5" t="s">
        <v>428</v>
      </c>
      <c r="D212" s="5" t="s">
        <v>2009</v>
      </c>
      <c r="E212" s="5" t="s">
        <v>143</v>
      </c>
      <c r="F212" s="5"/>
      <c r="G212" s="6" t="s">
        <v>12</v>
      </c>
      <c r="H212" s="43">
        <v>24</v>
      </c>
      <c r="I212" s="43">
        <f t="shared" si="7"/>
        <v>12</v>
      </c>
      <c r="J212" s="7">
        <v>887.15000000000009</v>
      </c>
      <c r="K212" s="8">
        <f t="shared" si="6"/>
        <v>10645.800000000001</v>
      </c>
    </row>
    <row r="213" spans="1:11" ht="22.5" x14ac:dyDescent="0.2">
      <c r="A213" s="5" t="s">
        <v>2010</v>
      </c>
      <c r="B213" s="5" t="s">
        <v>1805</v>
      </c>
      <c r="C213" s="5" t="s">
        <v>10</v>
      </c>
      <c r="D213" s="5" t="s">
        <v>1846</v>
      </c>
      <c r="E213" s="5" t="s">
        <v>13</v>
      </c>
      <c r="F213" s="5"/>
      <c r="G213" s="6" t="s">
        <v>12</v>
      </c>
      <c r="H213" s="43">
        <v>14.4</v>
      </c>
      <c r="I213" s="43">
        <f t="shared" si="7"/>
        <v>7.2</v>
      </c>
      <c r="J213" s="7">
        <v>253.39999999999998</v>
      </c>
      <c r="K213" s="8">
        <f t="shared" si="6"/>
        <v>1824.4799999999998</v>
      </c>
    </row>
    <row r="214" spans="1:11" ht="22.5" x14ac:dyDescent="0.2">
      <c r="A214" s="5" t="s">
        <v>2011</v>
      </c>
      <c r="B214" s="5" t="s">
        <v>1805</v>
      </c>
      <c r="C214" s="5" t="s">
        <v>10</v>
      </c>
      <c r="D214" s="5" t="s">
        <v>1847</v>
      </c>
      <c r="E214" s="5" t="s">
        <v>13</v>
      </c>
      <c r="F214" s="5"/>
      <c r="G214" s="6" t="s">
        <v>12</v>
      </c>
      <c r="H214" s="43">
        <v>21.6</v>
      </c>
      <c r="I214" s="43">
        <f t="shared" si="7"/>
        <v>10.8</v>
      </c>
      <c r="J214" s="7">
        <v>190.66000000000003</v>
      </c>
      <c r="K214" s="8">
        <f t="shared" si="6"/>
        <v>2059.1280000000006</v>
      </c>
    </row>
    <row r="215" spans="1:11" ht="33.75" x14ac:dyDescent="0.2">
      <c r="A215" s="5" t="s">
        <v>2012</v>
      </c>
      <c r="B215" s="5" t="s">
        <v>2013</v>
      </c>
      <c r="C215" s="5" t="s">
        <v>124</v>
      </c>
      <c r="D215" s="5" t="s">
        <v>2014</v>
      </c>
      <c r="E215" s="5" t="s">
        <v>194</v>
      </c>
      <c r="F215" s="5" t="s">
        <v>24</v>
      </c>
      <c r="G215" s="6" t="s">
        <v>12</v>
      </c>
      <c r="H215" s="9">
        <v>30</v>
      </c>
      <c r="I215" s="13">
        <f t="shared" si="7"/>
        <v>15</v>
      </c>
      <c r="J215" s="7">
        <v>27</v>
      </c>
      <c r="K215" s="8">
        <f t="shared" si="6"/>
        <v>405</v>
      </c>
    </row>
    <row r="216" spans="1:11" ht="33.75" x14ac:dyDescent="0.2">
      <c r="A216" s="5" t="s">
        <v>2012</v>
      </c>
      <c r="B216" s="5" t="s">
        <v>2013</v>
      </c>
      <c r="C216" s="5" t="s">
        <v>124</v>
      </c>
      <c r="D216" s="5" t="s">
        <v>2014</v>
      </c>
      <c r="E216" s="5" t="s">
        <v>194</v>
      </c>
      <c r="F216" s="5" t="s">
        <v>24</v>
      </c>
      <c r="G216" s="6" t="s">
        <v>12</v>
      </c>
      <c r="H216" s="43">
        <v>1.8</v>
      </c>
      <c r="I216" s="43">
        <f t="shared" si="7"/>
        <v>0.9</v>
      </c>
      <c r="J216" s="7">
        <v>18.18</v>
      </c>
      <c r="K216" s="8">
        <f t="shared" si="6"/>
        <v>16.362000000000002</v>
      </c>
    </row>
    <row r="217" spans="1:11" ht="33.75" x14ac:dyDescent="0.2">
      <c r="A217" s="5" t="s">
        <v>2015</v>
      </c>
      <c r="B217" s="5" t="s">
        <v>2013</v>
      </c>
      <c r="C217" s="5" t="s">
        <v>124</v>
      </c>
      <c r="D217" s="5" t="s">
        <v>2016</v>
      </c>
      <c r="E217" s="5" t="s">
        <v>194</v>
      </c>
      <c r="F217" s="5" t="s">
        <v>24</v>
      </c>
      <c r="G217" s="6" t="s">
        <v>12</v>
      </c>
      <c r="H217" s="43">
        <v>1.8</v>
      </c>
      <c r="I217" s="43">
        <f t="shared" si="7"/>
        <v>0.9</v>
      </c>
      <c r="J217" s="7">
        <v>40.81</v>
      </c>
      <c r="K217" s="8">
        <f t="shared" si="6"/>
        <v>36.729000000000006</v>
      </c>
    </row>
    <row r="218" spans="1:11" ht="33.75" x14ac:dyDescent="0.2">
      <c r="A218" s="5" t="s">
        <v>2017</v>
      </c>
      <c r="B218" s="5" t="s">
        <v>1736</v>
      </c>
      <c r="C218" s="5" t="s">
        <v>124</v>
      </c>
      <c r="D218" s="5" t="s">
        <v>2018</v>
      </c>
      <c r="E218" s="5" t="s">
        <v>2019</v>
      </c>
      <c r="F218" s="5" t="s">
        <v>196</v>
      </c>
      <c r="G218" s="6" t="s">
        <v>12</v>
      </c>
      <c r="H218" s="9">
        <v>150</v>
      </c>
      <c r="I218" s="13">
        <f t="shared" si="7"/>
        <v>75</v>
      </c>
      <c r="J218" s="7">
        <v>290</v>
      </c>
      <c r="K218" s="8">
        <f t="shared" si="6"/>
        <v>21750</v>
      </c>
    </row>
    <row r="219" spans="1:11" ht="33.75" x14ac:dyDescent="0.2">
      <c r="A219" s="5" t="s">
        <v>2017</v>
      </c>
      <c r="B219" s="5" t="s">
        <v>1736</v>
      </c>
      <c r="C219" s="5" t="s">
        <v>124</v>
      </c>
      <c r="D219" s="5" t="s">
        <v>2018</v>
      </c>
      <c r="E219" s="5" t="s">
        <v>2019</v>
      </c>
      <c r="F219" s="5" t="s">
        <v>24</v>
      </c>
      <c r="G219" s="6" t="s">
        <v>12</v>
      </c>
      <c r="H219" s="43">
        <v>200</v>
      </c>
      <c r="I219" s="43">
        <f t="shared" si="7"/>
        <v>100</v>
      </c>
      <c r="J219" s="7">
        <v>253.00000000000003</v>
      </c>
      <c r="K219" s="8">
        <f t="shared" si="6"/>
        <v>25300.000000000004</v>
      </c>
    </row>
    <row r="220" spans="1:11" ht="22.5" x14ac:dyDescent="0.2">
      <c r="A220" s="5" t="s">
        <v>2017</v>
      </c>
      <c r="B220" s="5" t="s">
        <v>1736</v>
      </c>
      <c r="C220" s="5" t="s">
        <v>10</v>
      </c>
      <c r="D220" s="5" t="s">
        <v>2020</v>
      </c>
      <c r="E220" s="5" t="s">
        <v>22</v>
      </c>
      <c r="F220" s="5"/>
      <c r="G220" s="6" t="s">
        <v>12</v>
      </c>
      <c r="H220" s="9">
        <v>40</v>
      </c>
      <c r="I220" s="13">
        <f t="shared" si="7"/>
        <v>20</v>
      </c>
      <c r="J220" s="7">
        <v>255</v>
      </c>
      <c r="K220" s="8">
        <f t="shared" si="6"/>
        <v>5100</v>
      </c>
    </row>
    <row r="221" spans="1:11" ht="22.5" x14ac:dyDescent="0.2">
      <c r="A221" s="5" t="s">
        <v>2017</v>
      </c>
      <c r="B221" s="5" t="s">
        <v>1736</v>
      </c>
      <c r="C221" s="5" t="s">
        <v>10</v>
      </c>
      <c r="D221" s="5" t="s">
        <v>2020</v>
      </c>
      <c r="E221" s="5" t="s">
        <v>22</v>
      </c>
      <c r="F221" s="5"/>
      <c r="G221" s="6" t="s">
        <v>12</v>
      </c>
      <c r="H221" s="43">
        <v>1.8</v>
      </c>
      <c r="I221" s="43">
        <f t="shared" si="7"/>
        <v>0.9</v>
      </c>
      <c r="J221" s="7">
        <v>289.18</v>
      </c>
      <c r="K221" s="8">
        <f t="shared" si="6"/>
        <v>260.262</v>
      </c>
    </row>
    <row r="222" spans="1:11" ht="22.5" x14ac:dyDescent="0.2">
      <c r="A222" s="5" t="s">
        <v>2021</v>
      </c>
      <c r="B222" s="5" t="s">
        <v>2022</v>
      </c>
      <c r="C222" s="5" t="s">
        <v>138</v>
      </c>
      <c r="D222" s="5" t="s">
        <v>2023</v>
      </c>
      <c r="E222" s="5" t="s">
        <v>2024</v>
      </c>
      <c r="F222" s="5"/>
      <c r="G222" s="6" t="s">
        <v>12</v>
      </c>
      <c r="H222" s="9">
        <v>16</v>
      </c>
      <c r="I222" s="13">
        <f t="shared" si="7"/>
        <v>8</v>
      </c>
      <c r="J222" s="7">
        <v>43</v>
      </c>
      <c r="K222" s="8">
        <f t="shared" si="6"/>
        <v>344</v>
      </c>
    </row>
    <row r="223" spans="1:11" ht="22.5" x14ac:dyDescent="0.2">
      <c r="A223" s="5" t="s">
        <v>2021</v>
      </c>
      <c r="B223" s="5" t="s">
        <v>2022</v>
      </c>
      <c r="C223" s="5" t="s">
        <v>138</v>
      </c>
      <c r="D223" s="5" t="s">
        <v>2023</v>
      </c>
      <c r="E223" s="5" t="s">
        <v>2024</v>
      </c>
      <c r="F223" s="5"/>
      <c r="G223" s="6" t="s">
        <v>12</v>
      </c>
      <c r="H223" s="43">
        <v>36</v>
      </c>
      <c r="I223" s="43">
        <f t="shared" si="7"/>
        <v>18</v>
      </c>
      <c r="J223" s="7">
        <v>42.21</v>
      </c>
      <c r="K223" s="8">
        <f t="shared" si="6"/>
        <v>759.78</v>
      </c>
    </row>
    <row r="224" spans="1:11" ht="22.5" x14ac:dyDescent="0.2">
      <c r="A224" s="5" t="s">
        <v>2025</v>
      </c>
      <c r="B224" s="5" t="s">
        <v>2022</v>
      </c>
      <c r="C224" s="5" t="s">
        <v>428</v>
      </c>
      <c r="D224" s="5" t="s">
        <v>2023</v>
      </c>
      <c r="E224" s="5" t="s">
        <v>11</v>
      </c>
      <c r="F224" s="5"/>
      <c r="G224" s="6" t="s">
        <v>12</v>
      </c>
      <c r="H224" s="43">
        <v>18</v>
      </c>
      <c r="I224" s="43">
        <f t="shared" si="7"/>
        <v>9</v>
      </c>
      <c r="J224" s="7">
        <v>73.930000000000007</v>
      </c>
      <c r="K224" s="8">
        <f t="shared" si="6"/>
        <v>665.37000000000012</v>
      </c>
    </row>
    <row r="225" spans="1:11" ht="45" x14ac:dyDescent="0.2">
      <c r="A225" s="5" t="s">
        <v>2025</v>
      </c>
      <c r="B225" s="5" t="s">
        <v>2022</v>
      </c>
      <c r="C225" s="5" t="s">
        <v>176</v>
      </c>
      <c r="D225" s="5" t="s">
        <v>2026</v>
      </c>
      <c r="E225" s="5" t="s">
        <v>22</v>
      </c>
      <c r="F225" s="5"/>
      <c r="G225" s="6" t="s">
        <v>12</v>
      </c>
      <c r="H225" s="43">
        <v>18</v>
      </c>
      <c r="I225" s="43">
        <f t="shared" si="7"/>
        <v>9</v>
      </c>
      <c r="J225" s="7">
        <v>64.92</v>
      </c>
      <c r="K225" s="8">
        <f t="shared" si="6"/>
        <v>584.28</v>
      </c>
    </row>
    <row r="226" spans="1:11" ht="45" x14ac:dyDescent="0.2">
      <c r="A226" s="5" t="s">
        <v>2025</v>
      </c>
      <c r="B226" s="5" t="s">
        <v>2022</v>
      </c>
      <c r="C226" s="5" t="s">
        <v>176</v>
      </c>
      <c r="D226" s="5" t="s">
        <v>2026</v>
      </c>
      <c r="E226" s="5" t="s">
        <v>100</v>
      </c>
      <c r="F226" s="5"/>
      <c r="G226" s="6" t="s">
        <v>12</v>
      </c>
      <c r="H226" s="43">
        <v>18</v>
      </c>
      <c r="I226" s="43">
        <f t="shared" si="7"/>
        <v>9</v>
      </c>
      <c r="J226" s="7">
        <v>94.360000000000014</v>
      </c>
      <c r="K226" s="8">
        <f t="shared" si="6"/>
        <v>849.24000000000012</v>
      </c>
    </row>
    <row r="227" spans="1:11" ht="22.5" x14ac:dyDescent="0.2">
      <c r="A227" s="5" t="s">
        <v>2027</v>
      </c>
      <c r="B227" s="5" t="s">
        <v>1766</v>
      </c>
      <c r="C227" s="5" t="s">
        <v>138</v>
      </c>
      <c r="D227" s="5" t="s">
        <v>1820</v>
      </c>
      <c r="E227" s="5" t="s">
        <v>22</v>
      </c>
      <c r="F227" s="5"/>
      <c r="G227" s="6" t="s">
        <v>12</v>
      </c>
      <c r="H227" s="43">
        <v>18</v>
      </c>
      <c r="I227" s="43">
        <f t="shared" si="7"/>
        <v>9</v>
      </c>
      <c r="J227" s="7">
        <v>130.90999999999997</v>
      </c>
      <c r="K227" s="8">
        <f t="shared" si="6"/>
        <v>1178.1899999999996</v>
      </c>
    </row>
    <row r="228" spans="1:11" ht="22.5" x14ac:dyDescent="0.2">
      <c r="A228" s="5" t="s">
        <v>2027</v>
      </c>
      <c r="B228" s="5" t="s">
        <v>1766</v>
      </c>
      <c r="C228" s="5" t="s">
        <v>138</v>
      </c>
      <c r="D228" s="5" t="s">
        <v>1820</v>
      </c>
      <c r="E228" s="5" t="s">
        <v>151</v>
      </c>
      <c r="F228" s="5"/>
      <c r="G228" s="6" t="s">
        <v>12</v>
      </c>
      <c r="H228" s="9">
        <v>2</v>
      </c>
      <c r="I228" s="13">
        <f t="shared" si="7"/>
        <v>1</v>
      </c>
      <c r="J228" s="7">
        <v>150</v>
      </c>
      <c r="K228" s="8">
        <f t="shared" si="6"/>
        <v>150</v>
      </c>
    </row>
    <row r="229" spans="1:11" ht="22.5" x14ac:dyDescent="0.2">
      <c r="A229" s="5" t="s">
        <v>2027</v>
      </c>
      <c r="B229" s="5" t="s">
        <v>1766</v>
      </c>
      <c r="C229" s="5" t="s">
        <v>138</v>
      </c>
      <c r="D229" s="5" t="s">
        <v>1820</v>
      </c>
      <c r="E229" s="5" t="s">
        <v>151</v>
      </c>
      <c r="F229" s="5"/>
      <c r="G229" s="6" t="s">
        <v>12</v>
      </c>
      <c r="H229" s="43">
        <v>10</v>
      </c>
      <c r="I229" s="43">
        <f t="shared" si="7"/>
        <v>5</v>
      </c>
      <c r="J229" s="7">
        <v>335</v>
      </c>
      <c r="K229" s="8">
        <f t="shared" si="6"/>
        <v>1675</v>
      </c>
    </row>
    <row r="230" spans="1:11" ht="22.5" x14ac:dyDescent="0.2">
      <c r="A230" s="5" t="s">
        <v>2027</v>
      </c>
      <c r="B230" s="5" t="s">
        <v>1766</v>
      </c>
      <c r="C230" s="5" t="s">
        <v>138</v>
      </c>
      <c r="D230" s="5" t="s">
        <v>1821</v>
      </c>
      <c r="E230" s="5" t="s">
        <v>22</v>
      </c>
      <c r="F230" s="5"/>
      <c r="G230" s="6" t="s">
        <v>12</v>
      </c>
      <c r="H230" s="43">
        <v>108</v>
      </c>
      <c r="I230" s="43">
        <f t="shared" si="7"/>
        <v>54</v>
      </c>
      <c r="J230" s="7">
        <v>221.78749999999999</v>
      </c>
      <c r="K230" s="8">
        <f t="shared" si="6"/>
        <v>11976.525</v>
      </c>
    </row>
    <row r="231" spans="1:11" ht="22.5" x14ac:dyDescent="0.2">
      <c r="A231" s="5" t="s">
        <v>2027</v>
      </c>
      <c r="B231" s="5" t="s">
        <v>1766</v>
      </c>
      <c r="C231" s="5" t="s">
        <v>138</v>
      </c>
      <c r="D231" s="5" t="s">
        <v>1821</v>
      </c>
      <c r="E231" s="5" t="s">
        <v>151</v>
      </c>
      <c r="F231" s="5"/>
      <c r="G231" s="6" t="s">
        <v>12</v>
      </c>
      <c r="H231" s="9">
        <v>2</v>
      </c>
      <c r="I231" s="13">
        <f t="shared" si="7"/>
        <v>1</v>
      </c>
      <c r="J231" s="7">
        <v>86</v>
      </c>
      <c r="K231" s="8">
        <f t="shared" si="6"/>
        <v>86</v>
      </c>
    </row>
    <row r="232" spans="1:11" ht="45" x14ac:dyDescent="0.2">
      <c r="A232" s="5" t="s">
        <v>2028</v>
      </c>
      <c r="B232" s="5" t="s">
        <v>2022</v>
      </c>
      <c r="C232" s="5" t="s">
        <v>169</v>
      </c>
      <c r="D232" s="5" t="s">
        <v>2026</v>
      </c>
      <c r="E232" s="5" t="s">
        <v>22</v>
      </c>
      <c r="F232" s="5"/>
      <c r="G232" s="6" t="s">
        <v>12</v>
      </c>
      <c r="H232" s="43">
        <v>28</v>
      </c>
      <c r="I232" s="43">
        <f t="shared" si="7"/>
        <v>14</v>
      </c>
      <c r="J232" s="7">
        <v>65.390000000000015</v>
      </c>
      <c r="K232" s="8">
        <f t="shared" si="6"/>
        <v>915.46000000000026</v>
      </c>
    </row>
    <row r="233" spans="1:11" ht="22.5" x14ac:dyDescent="0.2">
      <c r="A233" s="5" t="s">
        <v>2029</v>
      </c>
      <c r="B233" s="5" t="s">
        <v>2022</v>
      </c>
      <c r="C233" s="5" t="s">
        <v>138</v>
      </c>
      <c r="D233" s="5" t="s">
        <v>2023</v>
      </c>
      <c r="E233" s="5" t="s">
        <v>13</v>
      </c>
      <c r="F233" s="5"/>
      <c r="G233" s="6" t="s">
        <v>12</v>
      </c>
      <c r="H233" s="43">
        <v>54</v>
      </c>
      <c r="I233" s="43">
        <f t="shared" si="7"/>
        <v>27</v>
      </c>
      <c r="J233" s="7">
        <v>137.89999999999998</v>
      </c>
      <c r="K233" s="8">
        <f t="shared" si="6"/>
        <v>3723.2999999999993</v>
      </c>
    </row>
    <row r="234" spans="1:11" ht="33.75" x14ac:dyDescent="0.2">
      <c r="A234" s="5" t="s">
        <v>2030</v>
      </c>
      <c r="B234" s="5" t="s">
        <v>2022</v>
      </c>
      <c r="C234" s="5" t="s">
        <v>294</v>
      </c>
      <c r="D234" s="5" t="s">
        <v>2031</v>
      </c>
      <c r="E234" s="5" t="s">
        <v>55</v>
      </c>
      <c r="F234" s="5"/>
      <c r="G234" s="6" t="s">
        <v>12</v>
      </c>
      <c r="H234" s="9">
        <v>10</v>
      </c>
      <c r="I234" s="13">
        <f t="shared" si="7"/>
        <v>5</v>
      </c>
      <c r="J234" s="7">
        <v>133</v>
      </c>
      <c r="K234" s="8">
        <f t="shared" si="6"/>
        <v>665</v>
      </c>
    </row>
    <row r="235" spans="1:11" ht="33.75" x14ac:dyDescent="0.2">
      <c r="A235" s="5" t="s">
        <v>2030</v>
      </c>
      <c r="B235" s="5" t="s">
        <v>2022</v>
      </c>
      <c r="C235" s="5" t="s">
        <v>294</v>
      </c>
      <c r="D235" s="5" t="s">
        <v>2031</v>
      </c>
      <c r="E235" s="5" t="s">
        <v>55</v>
      </c>
      <c r="F235" s="5"/>
      <c r="G235" s="6" t="s">
        <v>12</v>
      </c>
      <c r="H235" s="43">
        <v>54</v>
      </c>
      <c r="I235" s="43">
        <f t="shared" si="7"/>
        <v>27</v>
      </c>
      <c r="J235" s="7">
        <v>79.22</v>
      </c>
      <c r="K235" s="8">
        <f t="shared" si="6"/>
        <v>2138.94</v>
      </c>
    </row>
    <row r="236" spans="1:11" ht="45" x14ac:dyDescent="0.2">
      <c r="A236" s="5" t="s">
        <v>2032</v>
      </c>
      <c r="B236" s="5" t="s">
        <v>2022</v>
      </c>
      <c r="C236" s="5" t="s">
        <v>169</v>
      </c>
      <c r="D236" s="5" t="s">
        <v>2026</v>
      </c>
      <c r="E236" s="5" t="s">
        <v>22</v>
      </c>
      <c r="F236" s="5"/>
      <c r="G236" s="6" t="s">
        <v>12</v>
      </c>
      <c r="H236" s="43">
        <v>10</v>
      </c>
      <c r="I236" s="43">
        <f t="shared" si="7"/>
        <v>5</v>
      </c>
      <c r="J236" s="7">
        <v>84.48</v>
      </c>
      <c r="K236" s="8">
        <f t="shared" si="6"/>
        <v>422.40000000000003</v>
      </c>
    </row>
    <row r="237" spans="1:11" ht="45" x14ac:dyDescent="0.2">
      <c r="A237" s="5" t="s">
        <v>2032</v>
      </c>
      <c r="B237" s="5" t="s">
        <v>2022</v>
      </c>
      <c r="C237" s="5" t="s">
        <v>169</v>
      </c>
      <c r="D237" s="5" t="s">
        <v>2026</v>
      </c>
      <c r="E237" s="5" t="s">
        <v>13</v>
      </c>
      <c r="F237" s="5"/>
      <c r="G237" s="6" t="s">
        <v>12</v>
      </c>
      <c r="H237" s="43">
        <v>18</v>
      </c>
      <c r="I237" s="43">
        <f t="shared" si="7"/>
        <v>9</v>
      </c>
      <c r="J237" s="7">
        <v>116.38</v>
      </c>
      <c r="K237" s="8">
        <f t="shared" si="6"/>
        <v>1047.42</v>
      </c>
    </row>
    <row r="238" spans="1:11" ht="22.5" x14ac:dyDescent="0.2">
      <c r="A238" s="5" t="s">
        <v>2033</v>
      </c>
      <c r="B238" s="5" t="s">
        <v>2022</v>
      </c>
      <c r="C238" s="5" t="s">
        <v>428</v>
      </c>
      <c r="D238" s="5" t="s">
        <v>2023</v>
      </c>
      <c r="E238" s="5" t="s">
        <v>11</v>
      </c>
      <c r="F238" s="5"/>
      <c r="G238" s="6" t="s">
        <v>12</v>
      </c>
      <c r="H238" s="43">
        <v>108</v>
      </c>
      <c r="I238" s="43">
        <f t="shared" si="7"/>
        <v>54</v>
      </c>
      <c r="J238" s="7">
        <v>106.04</v>
      </c>
      <c r="K238" s="8">
        <f t="shared" si="6"/>
        <v>5726.1600000000008</v>
      </c>
    </row>
    <row r="239" spans="1:11" ht="22.5" x14ac:dyDescent="0.2">
      <c r="A239" s="5" t="s">
        <v>2033</v>
      </c>
      <c r="B239" s="5" t="s">
        <v>2022</v>
      </c>
      <c r="C239" s="5" t="s">
        <v>428</v>
      </c>
      <c r="D239" s="5" t="s">
        <v>2023</v>
      </c>
      <c r="E239" s="5" t="s">
        <v>13</v>
      </c>
      <c r="F239" s="5"/>
      <c r="G239" s="6" t="s">
        <v>12</v>
      </c>
      <c r="H239" s="9">
        <v>60</v>
      </c>
      <c r="I239" s="13">
        <f t="shared" si="7"/>
        <v>30</v>
      </c>
      <c r="J239" s="7">
        <v>60</v>
      </c>
      <c r="K239" s="8">
        <f t="shared" si="6"/>
        <v>1800</v>
      </c>
    </row>
    <row r="240" spans="1:11" ht="22.5" x14ac:dyDescent="0.2">
      <c r="A240" s="5" t="s">
        <v>2033</v>
      </c>
      <c r="B240" s="5" t="s">
        <v>2022</v>
      </c>
      <c r="C240" s="5" t="s">
        <v>428</v>
      </c>
      <c r="D240" s="5" t="s">
        <v>2023</v>
      </c>
      <c r="E240" s="5" t="s">
        <v>13</v>
      </c>
      <c r="F240" s="5"/>
      <c r="G240" s="6" t="s">
        <v>12</v>
      </c>
      <c r="H240" s="43">
        <v>126</v>
      </c>
      <c r="I240" s="43">
        <f t="shared" si="7"/>
        <v>63</v>
      </c>
      <c r="J240" s="7">
        <v>55.990000000000009</v>
      </c>
      <c r="K240" s="8">
        <f t="shared" si="6"/>
        <v>3527.3700000000008</v>
      </c>
    </row>
    <row r="241" spans="1:11" ht="22.5" x14ac:dyDescent="0.2">
      <c r="A241" s="5" t="s">
        <v>2034</v>
      </c>
      <c r="B241" s="5" t="s">
        <v>1766</v>
      </c>
      <c r="C241" s="5" t="s">
        <v>428</v>
      </c>
      <c r="D241" s="5" t="s">
        <v>1820</v>
      </c>
      <c r="E241" s="5" t="s">
        <v>22</v>
      </c>
      <c r="F241" s="5"/>
      <c r="G241" s="6" t="s">
        <v>12</v>
      </c>
      <c r="H241" s="43">
        <v>28</v>
      </c>
      <c r="I241" s="43">
        <f t="shared" si="7"/>
        <v>14</v>
      </c>
      <c r="J241" s="7">
        <v>155.72999999999999</v>
      </c>
      <c r="K241" s="8">
        <f t="shared" ref="K241:K303" si="8">I241*J241</f>
        <v>2180.2199999999998</v>
      </c>
    </row>
    <row r="242" spans="1:11" ht="22.5" x14ac:dyDescent="0.2">
      <c r="A242" s="5" t="s">
        <v>2034</v>
      </c>
      <c r="B242" s="5" t="s">
        <v>1766</v>
      </c>
      <c r="C242" s="5" t="s">
        <v>428</v>
      </c>
      <c r="D242" s="5" t="s">
        <v>1820</v>
      </c>
      <c r="E242" s="5" t="s">
        <v>100</v>
      </c>
      <c r="F242" s="5"/>
      <c r="G242" s="6" t="s">
        <v>12</v>
      </c>
      <c r="H242" s="43">
        <v>36</v>
      </c>
      <c r="I242" s="43">
        <f t="shared" si="7"/>
        <v>18</v>
      </c>
      <c r="J242" s="7">
        <v>250.14999999999998</v>
      </c>
      <c r="K242" s="8">
        <f t="shared" si="8"/>
        <v>4502.7</v>
      </c>
    </row>
    <row r="243" spans="1:11" ht="22.5" x14ac:dyDescent="0.2">
      <c r="A243" s="5" t="s">
        <v>2034</v>
      </c>
      <c r="B243" s="5" t="s">
        <v>1766</v>
      </c>
      <c r="C243" s="5" t="s">
        <v>428</v>
      </c>
      <c r="D243" s="5" t="s">
        <v>1821</v>
      </c>
      <c r="E243" s="5" t="s">
        <v>22</v>
      </c>
      <c r="F243" s="5"/>
      <c r="G243" s="6" t="s">
        <v>12</v>
      </c>
      <c r="H243" s="43">
        <v>270</v>
      </c>
      <c r="I243" s="43">
        <f t="shared" si="7"/>
        <v>135</v>
      </c>
      <c r="J243" s="7">
        <v>92.089999999999989</v>
      </c>
      <c r="K243" s="8">
        <f t="shared" si="8"/>
        <v>12432.149999999998</v>
      </c>
    </row>
    <row r="244" spans="1:11" ht="22.5" x14ac:dyDescent="0.2">
      <c r="A244" s="5" t="s">
        <v>2034</v>
      </c>
      <c r="B244" s="5" t="s">
        <v>1766</v>
      </c>
      <c r="C244" s="5" t="s">
        <v>428</v>
      </c>
      <c r="D244" s="5" t="s">
        <v>1821</v>
      </c>
      <c r="E244" s="5" t="s">
        <v>100</v>
      </c>
      <c r="F244" s="5"/>
      <c r="G244" s="6" t="s">
        <v>12</v>
      </c>
      <c r="H244" s="43">
        <v>216</v>
      </c>
      <c r="I244" s="43">
        <f t="shared" si="7"/>
        <v>108</v>
      </c>
      <c r="J244" s="7">
        <v>145.09</v>
      </c>
      <c r="K244" s="8">
        <f t="shared" si="8"/>
        <v>15669.720000000001</v>
      </c>
    </row>
    <row r="245" spans="1:11" ht="22.5" x14ac:dyDescent="0.2">
      <c r="A245" s="5" t="s">
        <v>2035</v>
      </c>
      <c r="B245" s="5" t="s">
        <v>2036</v>
      </c>
      <c r="C245" s="5" t="s">
        <v>138</v>
      </c>
      <c r="D245" s="5" t="s">
        <v>2037</v>
      </c>
      <c r="E245" s="5" t="s">
        <v>98</v>
      </c>
      <c r="F245" s="5"/>
      <c r="G245" s="6" t="s">
        <v>12</v>
      </c>
      <c r="H245" s="9">
        <v>8</v>
      </c>
      <c r="I245" s="13">
        <f t="shared" si="7"/>
        <v>4</v>
      </c>
      <c r="J245" s="7">
        <v>1300</v>
      </c>
      <c r="K245" s="8">
        <f t="shared" si="8"/>
        <v>5200</v>
      </c>
    </row>
    <row r="246" spans="1:11" ht="22.5" x14ac:dyDescent="0.2">
      <c r="A246" s="5" t="s">
        <v>2035</v>
      </c>
      <c r="B246" s="5" t="s">
        <v>2036</v>
      </c>
      <c r="C246" s="5" t="s">
        <v>138</v>
      </c>
      <c r="D246" s="5" t="s">
        <v>2037</v>
      </c>
      <c r="E246" s="5" t="s">
        <v>98</v>
      </c>
      <c r="F246" s="5"/>
      <c r="G246" s="6" t="s">
        <v>12</v>
      </c>
      <c r="H246" s="43">
        <v>10</v>
      </c>
      <c r="I246" s="43">
        <f t="shared" si="7"/>
        <v>5</v>
      </c>
      <c r="J246" s="7">
        <v>1279.1099999999997</v>
      </c>
      <c r="K246" s="8">
        <f t="shared" si="8"/>
        <v>6395.5499999999984</v>
      </c>
    </row>
    <row r="247" spans="1:11" ht="22.5" x14ac:dyDescent="0.2">
      <c r="A247" s="5" t="s">
        <v>2035</v>
      </c>
      <c r="B247" s="5" t="s">
        <v>2036</v>
      </c>
      <c r="C247" s="5" t="s">
        <v>138</v>
      </c>
      <c r="D247" s="5" t="s">
        <v>2038</v>
      </c>
      <c r="E247" s="5" t="s">
        <v>98</v>
      </c>
      <c r="F247" s="5"/>
      <c r="G247" s="6" t="s">
        <v>12</v>
      </c>
      <c r="H247" s="9">
        <v>8</v>
      </c>
      <c r="I247" s="13">
        <f t="shared" si="7"/>
        <v>4</v>
      </c>
      <c r="J247" s="7">
        <v>2200</v>
      </c>
      <c r="K247" s="8">
        <f t="shared" si="8"/>
        <v>8800</v>
      </c>
    </row>
    <row r="248" spans="1:11" ht="22.5" x14ac:dyDescent="0.2">
      <c r="A248" s="5" t="s">
        <v>2035</v>
      </c>
      <c r="B248" s="5" t="s">
        <v>2036</v>
      </c>
      <c r="C248" s="5" t="s">
        <v>138</v>
      </c>
      <c r="D248" s="5" t="s">
        <v>2038</v>
      </c>
      <c r="E248" s="5" t="s">
        <v>98</v>
      </c>
      <c r="F248" s="5"/>
      <c r="G248" s="6" t="s">
        <v>12</v>
      </c>
      <c r="H248" s="43">
        <v>10</v>
      </c>
      <c r="I248" s="43">
        <f t="shared" si="7"/>
        <v>5</v>
      </c>
      <c r="J248" s="7">
        <v>2078</v>
      </c>
      <c r="K248" s="8">
        <f t="shared" si="8"/>
        <v>10390</v>
      </c>
    </row>
    <row r="249" spans="1:11" ht="45" x14ac:dyDescent="0.2">
      <c r="A249" s="5" t="s">
        <v>2039</v>
      </c>
      <c r="B249" s="5" t="s">
        <v>2039</v>
      </c>
      <c r="C249" s="5" t="s">
        <v>26</v>
      </c>
      <c r="D249" s="5" t="s">
        <v>2040</v>
      </c>
      <c r="E249" s="5" t="s">
        <v>86</v>
      </c>
      <c r="F249" s="5" t="s">
        <v>24</v>
      </c>
      <c r="G249" s="6" t="s">
        <v>12</v>
      </c>
      <c r="H249" s="9">
        <v>190</v>
      </c>
      <c r="I249" s="13">
        <f t="shared" si="7"/>
        <v>95</v>
      </c>
      <c r="J249" s="7">
        <v>296</v>
      </c>
      <c r="K249" s="8">
        <f t="shared" si="8"/>
        <v>28120</v>
      </c>
    </row>
    <row r="250" spans="1:11" ht="45" x14ac:dyDescent="0.2">
      <c r="A250" s="5" t="s">
        <v>2039</v>
      </c>
      <c r="B250" s="5" t="s">
        <v>2039</v>
      </c>
      <c r="C250" s="5" t="s">
        <v>26</v>
      </c>
      <c r="D250" s="5" t="s">
        <v>2040</v>
      </c>
      <c r="E250" s="5" t="s">
        <v>86</v>
      </c>
      <c r="F250" s="5" t="s">
        <v>24</v>
      </c>
      <c r="G250" s="6" t="s">
        <v>12</v>
      </c>
      <c r="H250" s="43">
        <v>46</v>
      </c>
      <c r="I250" s="43">
        <f t="shared" si="7"/>
        <v>23</v>
      </c>
      <c r="J250" s="7">
        <v>284.12999999999994</v>
      </c>
      <c r="K250" s="8">
        <f t="shared" si="8"/>
        <v>6534.9899999999989</v>
      </c>
    </row>
    <row r="251" spans="1:11" ht="22.5" x14ac:dyDescent="0.2">
      <c r="A251" s="5" t="s">
        <v>2039</v>
      </c>
      <c r="B251" s="5" t="s">
        <v>2039</v>
      </c>
      <c r="C251" s="5" t="s">
        <v>10</v>
      </c>
      <c r="D251" s="5" t="s">
        <v>2041</v>
      </c>
      <c r="E251" s="5" t="s">
        <v>2042</v>
      </c>
      <c r="F251" s="5"/>
      <c r="G251" s="6" t="s">
        <v>12</v>
      </c>
      <c r="H251" s="9">
        <v>26</v>
      </c>
      <c r="I251" s="13">
        <f t="shared" si="7"/>
        <v>13</v>
      </c>
      <c r="J251" s="7">
        <v>156</v>
      </c>
      <c r="K251" s="8">
        <f t="shared" si="8"/>
        <v>2028</v>
      </c>
    </row>
    <row r="252" spans="1:11" ht="45" x14ac:dyDescent="0.2">
      <c r="A252" s="5" t="s">
        <v>2043</v>
      </c>
      <c r="B252" s="5" t="s">
        <v>2044</v>
      </c>
      <c r="C252" s="5" t="s">
        <v>26</v>
      </c>
      <c r="D252" s="5" t="s">
        <v>2045</v>
      </c>
      <c r="E252" s="5" t="s">
        <v>86</v>
      </c>
      <c r="F252" s="5" t="s">
        <v>24</v>
      </c>
      <c r="G252" s="6" t="s">
        <v>12</v>
      </c>
      <c r="H252" s="9">
        <v>60</v>
      </c>
      <c r="I252" s="13">
        <f t="shared" si="7"/>
        <v>30</v>
      </c>
      <c r="J252" s="7">
        <v>71</v>
      </c>
      <c r="K252" s="8">
        <f t="shared" si="8"/>
        <v>2130</v>
      </c>
    </row>
    <row r="253" spans="1:11" ht="45" x14ac:dyDescent="0.2">
      <c r="A253" s="5" t="s">
        <v>2043</v>
      </c>
      <c r="B253" s="5" t="s">
        <v>2044</v>
      </c>
      <c r="C253" s="5" t="s">
        <v>26</v>
      </c>
      <c r="D253" s="5" t="s">
        <v>2045</v>
      </c>
      <c r="E253" s="5" t="s">
        <v>86</v>
      </c>
      <c r="F253" s="5" t="s">
        <v>24</v>
      </c>
      <c r="G253" s="6" t="s">
        <v>12</v>
      </c>
      <c r="H253" s="43">
        <v>46</v>
      </c>
      <c r="I253" s="43">
        <f t="shared" si="7"/>
        <v>23</v>
      </c>
      <c r="J253" s="7">
        <v>63.66</v>
      </c>
      <c r="K253" s="8">
        <f t="shared" si="8"/>
        <v>1464.1799999999998</v>
      </c>
    </row>
    <row r="254" spans="1:11" ht="22.5" x14ac:dyDescent="0.2">
      <c r="A254" s="5" t="s">
        <v>2043</v>
      </c>
      <c r="B254" s="5" t="s">
        <v>2044</v>
      </c>
      <c r="C254" s="5" t="s">
        <v>10</v>
      </c>
      <c r="D254" s="5" t="s">
        <v>2046</v>
      </c>
      <c r="E254" s="5" t="s">
        <v>2047</v>
      </c>
      <c r="F254" s="10"/>
      <c r="G254" s="6" t="s">
        <v>12</v>
      </c>
      <c r="H254" s="9">
        <v>20</v>
      </c>
      <c r="I254" s="13">
        <f t="shared" si="7"/>
        <v>10</v>
      </c>
      <c r="J254" s="7">
        <v>40</v>
      </c>
      <c r="K254" s="8">
        <f t="shared" si="8"/>
        <v>400</v>
      </c>
    </row>
    <row r="255" spans="1:11" ht="22.5" x14ac:dyDescent="0.2">
      <c r="A255" s="5" t="s">
        <v>2043</v>
      </c>
      <c r="B255" s="5" t="s">
        <v>2044</v>
      </c>
      <c r="C255" s="5" t="s">
        <v>10</v>
      </c>
      <c r="D255" s="5" t="s">
        <v>2046</v>
      </c>
      <c r="E255" s="5" t="s">
        <v>2047</v>
      </c>
      <c r="F255" s="5"/>
      <c r="G255" s="6" t="s">
        <v>12</v>
      </c>
      <c r="H255" s="43">
        <v>8</v>
      </c>
      <c r="I255" s="43">
        <f t="shared" si="7"/>
        <v>4</v>
      </c>
      <c r="J255" s="7">
        <v>40.15</v>
      </c>
      <c r="K255" s="8">
        <f t="shared" si="8"/>
        <v>160.6</v>
      </c>
    </row>
    <row r="256" spans="1:11" ht="22.5" x14ac:dyDescent="0.2">
      <c r="A256" s="5" t="s">
        <v>2048</v>
      </c>
      <c r="B256" s="5" t="s">
        <v>2049</v>
      </c>
      <c r="C256" s="5" t="s">
        <v>138</v>
      </c>
      <c r="D256" s="5" t="s">
        <v>2050</v>
      </c>
      <c r="E256" s="5" t="s">
        <v>98</v>
      </c>
      <c r="F256" s="5"/>
      <c r="G256" s="6" t="s">
        <v>12</v>
      </c>
      <c r="H256" s="43">
        <v>8</v>
      </c>
      <c r="I256" s="43">
        <f t="shared" si="7"/>
        <v>4</v>
      </c>
      <c r="J256" s="7">
        <v>226.92</v>
      </c>
      <c r="K256" s="8">
        <f t="shared" si="8"/>
        <v>907.68</v>
      </c>
    </row>
    <row r="257" spans="1:11" ht="22.5" x14ac:dyDescent="0.2">
      <c r="A257" s="5" t="s">
        <v>2048</v>
      </c>
      <c r="B257" s="5" t="s">
        <v>2049</v>
      </c>
      <c r="C257" s="5" t="s">
        <v>138</v>
      </c>
      <c r="D257" s="5" t="s">
        <v>2050</v>
      </c>
      <c r="E257" s="5" t="s">
        <v>100</v>
      </c>
      <c r="F257" s="5"/>
      <c r="G257" s="6" t="s">
        <v>12</v>
      </c>
      <c r="H257" s="9">
        <v>26</v>
      </c>
      <c r="I257" s="13">
        <f t="shared" si="7"/>
        <v>13</v>
      </c>
      <c r="J257" s="7">
        <v>405</v>
      </c>
      <c r="K257" s="8">
        <f t="shared" si="8"/>
        <v>5265</v>
      </c>
    </row>
    <row r="258" spans="1:11" ht="22.5" x14ac:dyDescent="0.2">
      <c r="A258" s="5" t="s">
        <v>2048</v>
      </c>
      <c r="B258" s="5" t="s">
        <v>2049</v>
      </c>
      <c r="C258" s="5" t="s">
        <v>138</v>
      </c>
      <c r="D258" s="5" t="s">
        <v>2050</v>
      </c>
      <c r="E258" s="5" t="s">
        <v>100</v>
      </c>
      <c r="F258" s="5"/>
      <c r="G258" s="6" t="s">
        <v>12</v>
      </c>
      <c r="H258" s="43">
        <v>6</v>
      </c>
      <c r="I258" s="43">
        <f t="shared" si="7"/>
        <v>3</v>
      </c>
      <c r="J258" s="7">
        <v>408.44999999999993</v>
      </c>
      <c r="K258" s="8">
        <f t="shared" si="8"/>
        <v>1225.3499999999999</v>
      </c>
    </row>
    <row r="259" spans="1:11" ht="22.5" x14ac:dyDescent="0.2">
      <c r="A259" s="5" t="s">
        <v>2051</v>
      </c>
      <c r="B259" s="5" t="s">
        <v>2049</v>
      </c>
      <c r="C259" s="5" t="s">
        <v>138</v>
      </c>
      <c r="D259" s="5" t="s">
        <v>2052</v>
      </c>
      <c r="E259" s="5" t="s">
        <v>98</v>
      </c>
      <c r="F259" s="5"/>
      <c r="G259" s="6" t="s">
        <v>12</v>
      </c>
      <c r="H259" s="43">
        <v>18</v>
      </c>
      <c r="I259" s="43">
        <f t="shared" ref="I259:I322" si="9">H259/2</f>
        <v>9</v>
      </c>
      <c r="J259" s="7">
        <v>397.79999999999995</v>
      </c>
      <c r="K259" s="8">
        <f t="shared" si="8"/>
        <v>3580.2</v>
      </c>
    </row>
    <row r="260" spans="1:11" ht="22.5" x14ac:dyDescent="0.2">
      <c r="A260" s="5" t="s">
        <v>2051</v>
      </c>
      <c r="B260" s="5" t="s">
        <v>2049</v>
      </c>
      <c r="C260" s="5" t="s">
        <v>138</v>
      </c>
      <c r="D260" s="5" t="s">
        <v>2052</v>
      </c>
      <c r="E260" s="5" t="s">
        <v>100</v>
      </c>
      <c r="F260" s="5"/>
      <c r="G260" s="6" t="s">
        <v>12</v>
      </c>
      <c r="H260" s="9">
        <v>26</v>
      </c>
      <c r="I260" s="13">
        <f t="shared" si="9"/>
        <v>13</v>
      </c>
      <c r="J260" s="7">
        <v>737</v>
      </c>
      <c r="K260" s="8">
        <f t="shared" si="8"/>
        <v>9581</v>
      </c>
    </row>
    <row r="261" spans="1:11" ht="45" x14ac:dyDescent="0.2">
      <c r="A261" s="5" t="s">
        <v>2053</v>
      </c>
      <c r="B261" s="5" t="s">
        <v>2054</v>
      </c>
      <c r="C261" s="5" t="s">
        <v>176</v>
      </c>
      <c r="D261" s="5" t="s">
        <v>2055</v>
      </c>
      <c r="E261" s="5" t="s">
        <v>98</v>
      </c>
      <c r="F261" s="5"/>
      <c r="G261" s="6" t="s">
        <v>12</v>
      </c>
      <c r="H261" s="9">
        <v>2</v>
      </c>
      <c r="I261" s="13">
        <f t="shared" si="9"/>
        <v>1</v>
      </c>
      <c r="J261" s="7">
        <v>2160</v>
      </c>
      <c r="K261" s="8">
        <f t="shared" si="8"/>
        <v>2160</v>
      </c>
    </row>
    <row r="262" spans="1:11" ht="22.5" x14ac:dyDescent="0.2">
      <c r="A262" s="5" t="s">
        <v>1928</v>
      </c>
      <c r="B262" s="5" t="s">
        <v>1928</v>
      </c>
      <c r="C262" s="5" t="s">
        <v>10</v>
      </c>
      <c r="D262" s="5" t="s">
        <v>2056</v>
      </c>
      <c r="E262" s="5" t="s">
        <v>55</v>
      </c>
      <c r="F262" s="5"/>
      <c r="G262" s="6" t="s">
        <v>12</v>
      </c>
      <c r="H262" s="43">
        <v>162</v>
      </c>
      <c r="I262" s="43">
        <f t="shared" si="9"/>
        <v>81</v>
      </c>
      <c r="J262" s="7">
        <v>18.8</v>
      </c>
      <c r="K262" s="8">
        <f t="shared" si="8"/>
        <v>1522.8</v>
      </c>
    </row>
    <row r="263" spans="1:11" ht="22.5" x14ac:dyDescent="0.2">
      <c r="A263" s="5" t="s">
        <v>1928</v>
      </c>
      <c r="B263" s="5" t="s">
        <v>1928</v>
      </c>
      <c r="C263" s="5" t="s">
        <v>10</v>
      </c>
      <c r="D263" s="5" t="s">
        <v>2056</v>
      </c>
      <c r="E263" s="5" t="s">
        <v>22</v>
      </c>
      <c r="F263" s="5"/>
      <c r="G263" s="6" t="s">
        <v>12</v>
      </c>
      <c r="H263" s="43">
        <v>162</v>
      </c>
      <c r="I263" s="43">
        <f t="shared" si="9"/>
        <v>81</v>
      </c>
      <c r="J263" s="7">
        <v>25.85</v>
      </c>
      <c r="K263" s="8">
        <f t="shared" si="8"/>
        <v>2093.85</v>
      </c>
    </row>
    <row r="264" spans="1:11" ht="22.5" x14ac:dyDescent="0.2">
      <c r="A264" s="5" t="s">
        <v>1928</v>
      </c>
      <c r="B264" s="5" t="s">
        <v>1928</v>
      </c>
      <c r="C264" s="5" t="s">
        <v>10</v>
      </c>
      <c r="D264" s="5" t="s">
        <v>2057</v>
      </c>
      <c r="E264" s="5" t="s">
        <v>55</v>
      </c>
      <c r="F264" s="5"/>
      <c r="G264" s="6" t="s">
        <v>12</v>
      </c>
      <c r="H264" s="43">
        <v>90</v>
      </c>
      <c r="I264" s="43">
        <f t="shared" si="9"/>
        <v>45</v>
      </c>
      <c r="J264" s="7">
        <v>25.400000000000002</v>
      </c>
      <c r="K264" s="8">
        <f t="shared" si="8"/>
        <v>1143</v>
      </c>
    </row>
    <row r="265" spans="1:11" ht="22.5" x14ac:dyDescent="0.2">
      <c r="A265" s="5" t="s">
        <v>1928</v>
      </c>
      <c r="B265" s="5" t="s">
        <v>1928</v>
      </c>
      <c r="C265" s="5" t="s">
        <v>10</v>
      </c>
      <c r="D265" s="5" t="s">
        <v>2057</v>
      </c>
      <c r="E265" s="5" t="s">
        <v>22</v>
      </c>
      <c r="F265" s="5"/>
      <c r="G265" s="6" t="s">
        <v>12</v>
      </c>
      <c r="H265" s="43">
        <v>36</v>
      </c>
      <c r="I265" s="43">
        <f t="shared" si="9"/>
        <v>18</v>
      </c>
      <c r="J265" s="7">
        <v>41</v>
      </c>
      <c r="K265" s="8">
        <f t="shared" si="8"/>
        <v>738</v>
      </c>
    </row>
    <row r="266" spans="1:11" ht="22.5" x14ac:dyDescent="0.2">
      <c r="A266" s="5" t="s">
        <v>1928</v>
      </c>
      <c r="B266" s="5" t="s">
        <v>1928</v>
      </c>
      <c r="C266" s="5" t="s">
        <v>10</v>
      </c>
      <c r="D266" s="5" t="s">
        <v>2058</v>
      </c>
      <c r="E266" s="5" t="s">
        <v>22</v>
      </c>
      <c r="F266" s="5"/>
      <c r="G266" s="6" t="s">
        <v>12</v>
      </c>
      <c r="H266" s="43">
        <v>36</v>
      </c>
      <c r="I266" s="43">
        <f t="shared" si="9"/>
        <v>18</v>
      </c>
      <c r="J266" s="7">
        <v>15.759999999999998</v>
      </c>
      <c r="K266" s="8">
        <f t="shared" si="8"/>
        <v>283.67999999999995</v>
      </c>
    </row>
    <row r="267" spans="1:11" ht="22.5" x14ac:dyDescent="0.2">
      <c r="A267" s="5" t="s">
        <v>2059</v>
      </c>
      <c r="B267" s="5" t="s">
        <v>147</v>
      </c>
      <c r="C267" s="5" t="s">
        <v>38</v>
      </c>
      <c r="D267" s="5" t="s">
        <v>2060</v>
      </c>
      <c r="E267" s="5" t="s">
        <v>113</v>
      </c>
      <c r="F267" s="5"/>
      <c r="G267" s="6" t="s">
        <v>12</v>
      </c>
      <c r="H267" s="43">
        <v>24</v>
      </c>
      <c r="I267" s="43">
        <f t="shared" si="9"/>
        <v>12</v>
      </c>
      <c r="J267" s="7">
        <v>467.3</v>
      </c>
      <c r="K267" s="8">
        <f t="shared" si="8"/>
        <v>5607.6</v>
      </c>
    </row>
    <row r="268" spans="1:11" ht="22.5" x14ac:dyDescent="0.2">
      <c r="A268" s="5" t="s">
        <v>2059</v>
      </c>
      <c r="B268" s="5" t="s">
        <v>147</v>
      </c>
      <c r="C268" s="5" t="s">
        <v>38</v>
      </c>
      <c r="D268" s="5" t="s">
        <v>2060</v>
      </c>
      <c r="E268" s="5" t="s">
        <v>31</v>
      </c>
      <c r="F268" s="5"/>
      <c r="G268" s="6" t="s">
        <v>12</v>
      </c>
      <c r="H268" s="43">
        <v>18</v>
      </c>
      <c r="I268" s="43">
        <f t="shared" si="9"/>
        <v>9</v>
      </c>
      <c r="J268" s="7">
        <v>226</v>
      </c>
      <c r="K268" s="8">
        <f t="shared" si="8"/>
        <v>2034</v>
      </c>
    </row>
    <row r="269" spans="1:11" ht="22.5" x14ac:dyDescent="0.2">
      <c r="A269" s="5" t="s">
        <v>2059</v>
      </c>
      <c r="B269" s="5" t="s">
        <v>147</v>
      </c>
      <c r="C269" s="5" t="s">
        <v>38</v>
      </c>
      <c r="D269" s="5" t="s">
        <v>2060</v>
      </c>
      <c r="E269" s="5" t="s">
        <v>60</v>
      </c>
      <c r="F269" s="5"/>
      <c r="G269" s="6" t="s">
        <v>12</v>
      </c>
      <c r="H269" s="9">
        <v>2</v>
      </c>
      <c r="I269" s="13">
        <f t="shared" si="9"/>
        <v>1</v>
      </c>
      <c r="J269" s="7">
        <v>305</v>
      </c>
      <c r="K269" s="8">
        <f t="shared" si="8"/>
        <v>305</v>
      </c>
    </row>
    <row r="270" spans="1:11" ht="22.5" x14ac:dyDescent="0.2">
      <c r="A270" s="5" t="s">
        <v>2059</v>
      </c>
      <c r="B270" s="5" t="s">
        <v>147</v>
      </c>
      <c r="C270" s="5" t="s">
        <v>38</v>
      </c>
      <c r="D270" s="5" t="s">
        <v>2060</v>
      </c>
      <c r="E270" s="5" t="s">
        <v>60</v>
      </c>
      <c r="F270" s="5"/>
      <c r="G270" s="6" t="s">
        <v>12</v>
      </c>
      <c r="H270" s="43">
        <v>13.5</v>
      </c>
      <c r="I270" s="43">
        <f t="shared" si="9"/>
        <v>6.75</v>
      </c>
      <c r="J270" s="7">
        <v>298.8</v>
      </c>
      <c r="K270" s="8">
        <f t="shared" si="8"/>
        <v>2016.9</v>
      </c>
    </row>
    <row r="271" spans="1:11" ht="22.5" x14ac:dyDescent="0.2">
      <c r="A271" s="5" t="s">
        <v>2061</v>
      </c>
      <c r="B271" s="5" t="s">
        <v>2062</v>
      </c>
      <c r="C271" s="5" t="s">
        <v>23</v>
      </c>
      <c r="D271" s="5" t="s">
        <v>2063</v>
      </c>
      <c r="E271" s="5" t="s">
        <v>22</v>
      </c>
      <c r="F271" s="5"/>
      <c r="G271" s="6" t="s">
        <v>12</v>
      </c>
      <c r="H271" s="9">
        <v>6</v>
      </c>
      <c r="I271" s="13">
        <f t="shared" si="9"/>
        <v>3</v>
      </c>
      <c r="J271" s="7">
        <v>920</v>
      </c>
      <c r="K271" s="8">
        <f t="shared" si="8"/>
        <v>2760</v>
      </c>
    </row>
    <row r="272" spans="1:11" ht="22.5" x14ac:dyDescent="0.2">
      <c r="A272" s="5" t="s">
        <v>2064</v>
      </c>
      <c r="B272" s="5" t="s">
        <v>2065</v>
      </c>
      <c r="C272" s="5" t="s">
        <v>138</v>
      </c>
      <c r="D272" s="5" t="s">
        <v>2066</v>
      </c>
      <c r="E272" s="5" t="s">
        <v>22</v>
      </c>
      <c r="F272" s="5"/>
      <c r="G272" s="6" t="s">
        <v>12</v>
      </c>
      <c r="H272" s="43">
        <v>108</v>
      </c>
      <c r="I272" s="43">
        <f t="shared" si="9"/>
        <v>54</v>
      </c>
      <c r="J272" s="7">
        <v>258.00000000000006</v>
      </c>
      <c r="K272" s="8">
        <f t="shared" si="8"/>
        <v>13932.000000000004</v>
      </c>
    </row>
    <row r="273" spans="1:11" ht="22.5" x14ac:dyDescent="0.2">
      <c r="A273" s="5" t="s">
        <v>2064</v>
      </c>
      <c r="B273" s="5" t="s">
        <v>2065</v>
      </c>
      <c r="C273" s="5" t="s">
        <v>138</v>
      </c>
      <c r="D273" s="5" t="s">
        <v>2066</v>
      </c>
      <c r="E273" s="5" t="s">
        <v>151</v>
      </c>
      <c r="F273" s="5"/>
      <c r="G273" s="6" t="s">
        <v>12</v>
      </c>
      <c r="H273" s="43">
        <v>28</v>
      </c>
      <c r="I273" s="43">
        <f t="shared" si="9"/>
        <v>14</v>
      </c>
      <c r="J273" s="7">
        <v>653</v>
      </c>
      <c r="K273" s="8">
        <f t="shared" si="8"/>
        <v>9142</v>
      </c>
    </row>
    <row r="274" spans="1:11" ht="22.5" x14ac:dyDescent="0.2">
      <c r="A274" s="5" t="s">
        <v>2067</v>
      </c>
      <c r="B274" s="5" t="s">
        <v>2068</v>
      </c>
      <c r="C274" s="5" t="s">
        <v>138</v>
      </c>
      <c r="D274" s="5" t="s">
        <v>2069</v>
      </c>
      <c r="E274" s="5" t="s">
        <v>22</v>
      </c>
      <c r="F274" s="5"/>
      <c r="G274" s="6" t="s">
        <v>12</v>
      </c>
      <c r="H274" s="43">
        <v>54</v>
      </c>
      <c r="I274" s="43">
        <f t="shared" si="9"/>
        <v>27</v>
      </c>
      <c r="J274" s="7">
        <v>249.13999999999996</v>
      </c>
      <c r="K274" s="8">
        <f t="shared" si="8"/>
        <v>6726.7799999999988</v>
      </c>
    </row>
    <row r="275" spans="1:11" ht="22.5" x14ac:dyDescent="0.2">
      <c r="A275" s="5" t="s">
        <v>2067</v>
      </c>
      <c r="B275" s="5" t="s">
        <v>2068</v>
      </c>
      <c r="C275" s="5" t="s">
        <v>138</v>
      </c>
      <c r="D275" s="5" t="s">
        <v>2069</v>
      </c>
      <c r="E275" s="5" t="s">
        <v>151</v>
      </c>
      <c r="F275" s="5"/>
      <c r="G275" s="6" t="s">
        <v>12</v>
      </c>
      <c r="H275" s="43">
        <v>6</v>
      </c>
      <c r="I275" s="43">
        <f t="shared" si="9"/>
        <v>3</v>
      </c>
      <c r="J275" s="7">
        <v>548</v>
      </c>
      <c r="K275" s="8">
        <f t="shared" si="8"/>
        <v>1644</v>
      </c>
    </row>
    <row r="276" spans="1:11" ht="22.5" x14ac:dyDescent="0.2">
      <c r="A276" s="5" t="s">
        <v>2067</v>
      </c>
      <c r="B276" s="5" t="s">
        <v>2068</v>
      </c>
      <c r="C276" s="5" t="s">
        <v>138</v>
      </c>
      <c r="D276" s="5" t="s">
        <v>2070</v>
      </c>
      <c r="E276" s="5" t="s">
        <v>22</v>
      </c>
      <c r="F276" s="5"/>
      <c r="G276" s="6" t="s">
        <v>12</v>
      </c>
      <c r="H276" s="43">
        <v>6</v>
      </c>
      <c r="I276" s="43">
        <f t="shared" si="9"/>
        <v>3</v>
      </c>
      <c r="J276" s="7">
        <v>169</v>
      </c>
      <c r="K276" s="8">
        <f t="shared" si="8"/>
        <v>507</v>
      </c>
    </row>
    <row r="277" spans="1:11" ht="22.5" x14ac:dyDescent="0.2">
      <c r="A277" s="5" t="s">
        <v>2067</v>
      </c>
      <c r="B277" s="5" t="s">
        <v>2068</v>
      </c>
      <c r="C277" s="5" t="s">
        <v>138</v>
      </c>
      <c r="D277" s="5" t="s">
        <v>2071</v>
      </c>
      <c r="E277" s="5" t="s">
        <v>22</v>
      </c>
      <c r="F277" s="5"/>
      <c r="G277" s="6" t="s">
        <v>12</v>
      </c>
      <c r="H277" s="43">
        <v>108</v>
      </c>
      <c r="I277" s="43">
        <f t="shared" si="9"/>
        <v>54</v>
      </c>
      <c r="J277" s="7">
        <v>219</v>
      </c>
      <c r="K277" s="8">
        <f t="shared" si="8"/>
        <v>11826</v>
      </c>
    </row>
    <row r="278" spans="1:11" ht="22.5" x14ac:dyDescent="0.2">
      <c r="A278" s="5" t="s">
        <v>2067</v>
      </c>
      <c r="B278" s="5" t="s">
        <v>2068</v>
      </c>
      <c r="C278" s="5" t="s">
        <v>138</v>
      </c>
      <c r="D278" s="5" t="s">
        <v>2071</v>
      </c>
      <c r="E278" s="5" t="s">
        <v>151</v>
      </c>
      <c r="F278" s="5"/>
      <c r="G278" s="6" t="s">
        <v>12</v>
      </c>
      <c r="H278" s="43">
        <v>10</v>
      </c>
      <c r="I278" s="43">
        <f t="shared" si="9"/>
        <v>5</v>
      </c>
      <c r="J278" s="7">
        <v>540</v>
      </c>
      <c r="K278" s="8">
        <f t="shared" si="8"/>
        <v>2700</v>
      </c>
    </row>
    <row r="279" spans="1:11" ht="22.5" x14ac:dyDescent="0.2">
      <c r="A279" s="5" t="s">
        <v>2072</v>
      </c>
      <c r="B279" s="5" t="s">
        <v>200</v>
      </c>
      <c r="C279" s="5" t="s">
        <v>428</v>
      </c>
      <c r="D279" s="5" t="s">
        <v>2073</v>
      </c>
      <c r="E279" s="5" t="s">
        <v>98</v>
      </c>
      <c r="F279" s="5"/>
      <c r="G279" s="6" t="s">
        <v>12</v>
      </c>
      <c r="H279" s="9">
        <v>8</v>
      </c>
      <c r="I279" s="13">
        <f t="shared" si="9"/>
        <v>4</v>
      </c>
      <c r="J279" s="7">
        <v>388</v>
      </c>
      <c r="K279" s="8">
        <f t="shared" si="8"/>
        <v>1552</v>
      </c>
    </row>
    <row r="280" spans="1:11" ht="22.5" x14ac:dyDescent="0.2">
      <c r="A280" s="5" t="s">
        <v>2072</v>
      </c>
      <c r="B280" s="5" t="s">
        <v>200</v>
      </c>
      <c r="C280" s="5" t="s">
        <v>428</v>
      </c>
      <c r="D280" s="5" t="s">
        <v>2073</v>
      </c>
      <c r="E280" s="5" t="s">
        <v>98</v>
      </c>
      <c r="F280" s="5"/>
      <c r="G280" s="6" t="s">
        <v>12</v>
      </c>
      <c r="H280" s="43">
        <v>21.6</v>
      </c>
      <c r="I280" s="43">
        <f t="shared" si="9"/>
        <v>10.8</v>
      </c>
      <c r="J280" s="7">
        <v>391.5</v>
      </c>
      <c r="K280" s="8">
        <f t="shared" si="8"/>
        <v>4228.2000000000007</v>
      </c>
    </row>
    <row r="281" spans="1:11" ht="22.5" x14ac:dyDescent="0.2">
      <c r="A281" s="5" t="s">
        <v>2074</v>
      </c>
      <c r="B281" s="5" t="s">
        <v>2065</v>
      </c>
      <c r="C281" s="5" t="s">
        <v>138</v>
      </c>
      <c r="D281" s="5" t="s">
        <v>2066</v>
      </c>
      <c r="E281" s="5" t="s">
        <v>22</v>
      </c>
      <c r="F281" s="5"/>
      <c r="G281" s="6" t="s">
        <v>12</v>
      </c>
      <c r="H281" s="43">
        <v>244</v>
      </c>
      <c r="I281" s="43">
        <f t="shared" si="9"/>
        <v>122</v>
      </c>
      <c r="J281" s="7">
        <v>151.40000000000003</v>
      </c>
      <c r="K281" s="8">
        <f t="shared" si="8"/>
        <v>18470.800000000003</v>
      </c>
    </row>
    <row r="282" spans="1:11" ht="22.5" x14ac:dyDescent="0.2">
      <c r="A282" s="5" t="s">
        <v>2074</v>
      </c>
      <c r="B282" s="5" t="s">
        <v>2065</v>
      </c>
      <c r="C282" s="5" t="s">
        <v>138</v>
      </c>
      <c r="D282" s="5" t="s">
        <v>2066</v>
      </c>
      <c r="E282" s="5" t="s">
        <v>100</v>
      </c>
      <c r="F282" s="5"/>
      <c r="G282" s="6" t="s">
        <v>12</v>
      </c>
      <c r="H282" s="9">
        <v>110</v>
      </c>
      <c r="I282" s="13">
        <f t="shared" si="9"/>
        <v>55</v>
      </c>
      <c r="J282" s="7">
        <v>290</v>
      </c>
      <c r="K282" s="8">
        <f t="shared" si="8"/>
        <v>15950</v>
      </c>
    </row>
    <row r="283" spans="1:11" ht="22.5" x14ac:dyDescent="0.2">
      <c r="A283" s="5" t="s">
        <v>2074</v>
      </c>
      <c r="B283" s="5" t="s">
        <v>2065</v>
      </c>
      <c r="C283" s="5" t="s">
        <v>138</v>
      </c>
      <c r="D283" s="5" t="s">
        <v>2066</v>
      </c>
      <c r="E283" s="5" t="s">
        <v>100</v>
      </c>
      <c r="F283" s="5"/>
      <c r="G283" s="6" t="s">
        <v>12</v>
      </c>
      <c r="H283" s="43">
        <v>154</v>
      </c>
      <c r="I283" s="43">
        <f t="shared" si="9"/>
        <v>77</v>
      </c>
      <c r="J283" s="7">
        <v>282</v>
      </c>
      <c r="K283" s="8">
        <f t="shared" si="8"/>
        <v>21714</v>
      </c>
    </row>
    <row r="284" spans="1:11" ht="22.5" x14ac:dyDescent="0.2">
      <c r="A284" s="5" t="s">
        <v>2074</v>
      </c>
      <c r="B284" s="5" t="s">
        <v>2065</v>
      </c>
      <c r="C284" s="5" t="s">
        <v>138</v>
      </c>
      <c r="D284" s="5" t="s">
        <v>2075</v>
      </c>
      <c r="E284" s="5" t="s">
        <v>22</v>
      </c>
      <c r="F284" s="5"/>
      <c r="G284" s="6" t="s">
        <v>12</v>
      </c>
      <c r="H284" s="43">
        <v>136</v>
      </c>
      <c r="I284" s="43">
        <f t="shared" si="9"/>
        <v>68</v>
      </c>
      <c r="J284" s="7">
        <v>263.73</v>
      </c>
      <c r="K284" s="8">
        <f t="shared" si="8"/>
        <v>17933.64</v>
      </c>
    </row>
    <row r="285" spans="1:11" ht="22.5" x14ac:dyDescent="0.2">
      <c r="A285" s="5" t="s">
        <v>2074</v>
      </c>
      <c r="B285" s="5" t="s">
        <v>2065</v>
      </c>
      <c r="C285" s="5" t="s">
        <v>138</v>
      </c>
      <c r="D285" s="5" t="s">
        <v>2075</v>
      </c>
      <c r="E285" s="5" t="s">
        <v>100</v>
      </c>
      <c r="F285" s="5"/>
      <c r="G285" s="6" t="s">
        <v>12</v>
      </c>
      <c r="H285" s="9">
        <v>60</v>
      </c>
      <c r="I285" s="13">
        <f t="shared" si="9"/>
        <v>30</v>
      </c>
      <c r="J285" s="7">
        <v>180</v>
      </c>
      <c r="K285" s="8">
        <f t="shared" si="8"/>
        <v>5400</v>
      </c>
    </row>
    <row r="286" spans="1:11" ht="22.5" x14ac:dyDescent="0.2">
      <c r="A286" s="5" t="s">
        <v>2074</v>
      </c>
      <c r="B286" s="5" t="s">
        <v>2065</v>
      </c>
      <c r="C286" s="5" t="s">
        <v>138</v>
      </c>
      <c r="D286" s="5" t="s">
        <v>2075</v>
      </c>
      <c r="E286" s="5" t="s">
        <v>100</v>
      </c>
      <c r="F286" s="5"/>
      <c r="G286" s="6" t="s">
        <v>12</v>
      </c>
      <c r="H286" s="43">
        <v>82</v>
      </c>
      <c r="I286" s="43">
        <f t="shared" si="9"/>
        <v>41</v>
      </c>
      <c r="J286" s="7">
        <v>471.23999999999995</v>
      </c>
      <c r="K286" s="8">
        <f t="shared" si="8"/>
        <v>19320.839999999997</v>
      </c>
    </row>
    <row r="287" spans="1:11" ht="22.5" x14ac:dyDescent="0.2">
      <c r="A287" s="5" t="s">
        <v>2076</v>
      </c>
      <c r="B287" s="5" t="s">
        <v>2068</v>
      </c>
      <c r="C287" s="5" t="s">
        <v>138</v>
      </c>
      <c r="D287" s="5" t="s">
        <v>2069</v>
      </c>
      <c r="E287" s="5" t="s">
        <v>22</v>
      </c>
      <c r="F287" s="5"/>
      <c r="G287" s="6" t="s">
        <v>12</v>
      </c>
      <c r="H287" s="43">
        <v>72</v>
      </c>
      <c r="I287" s="43">
        <f t="shared" si="9"/>
        <v>36</v>
      </c>
      <c r="J287" s="7">
        <v>227.99999999999997</v>
      </c>
      <c r="K287" s="8">
        <f t="shared" si="8"/>
        <v>8207.9999999999982</v>
      </c>
    </row>
    <row r="288" spans="1:11" ht="22.5" x14ac:dyDescent="0.2">
      <c r="A288" s="5" t="s">
        <v>2076</v>
      </c>
      <c r="B288" s="5" t="s">
        <v>2068</v>
      </c>
      <c r="C288" s="5" t="s">
        <v>138</v>
      </c>
      <c r="D288" s="5" t="s">
        <v>2069</v>
      </c>
      <c r="E288" s="5" t="s">
        <v>100</v>
      </c>
      <c r="F288" s="5"/>
      <c r="G288" s="6" t="s">
        <v>12</v>
      </c>
      <c r="H288" s="9">
        <v>40</v>
      </c>
      <c r="I288" s="13">
        <f t="shared" si="9"/>
        <v>20</v>
      </c>
      <c r="J288" s="7">
        <v>412</v>
      </c>
      <c r="K288" s="8">
        <f t="shared" si="8"/>
        <v>8240</v>
      </c>
    </row>
    <row r="289" spans="1:11" ht="22.5" x14ac:dyDescent="0.2">
      <c r="A289" s="5" t="s">
        <v>2076</v>
      </c>
      <c r="B289" s="5" t="s">
        <v>2068</v>
      </c>
      <c r="C289" s="5" t="s">
        <v>138</v>
      </c>
      <c r="D289" s="5" t="s">
        <v>2069</v>
      </c>
      <c r="E289" s="5" t="s">
        <v>100</v>
      </c>
      <c r="F289" s="5"/>
      <c r="G289" s="6" t="s">
        <v>12</v>
      </c>
      <c r="H289" s="43">
        <v>13.5</v>
      </c>
      <c r="I289" s="43">
        <f t="shared" si="9"/>
        <v>6.75</v>
      </c>
      <c r="J289" s="7">
        <v>406.69</v>
      </c>
      <c r="K289" s="8">
        <f t="shared" si="8"/>
        <v>2745.1574999999998</v>
      </c>
    </row>
    <row r="290" spans="1:11" ht="22.5" x14ac:dyDescent="0.2">
      <c r="A290" s="5" t="s">
        <v>2076</v>
      </c>
      <c r="B290" s="5" t="s">
        <v>2068</v>
      </c>
      <c r="C290" s="5" t="s">
        <v>138</v>
      </c>
      <c r="D290" s="5" t="s">
        <v>2070</v>
      </c>
      <c r="E290" s="5" t="s">
        <v>22</v>
      </c>
      <c r="F290" s="5"/>
      <c r="G290" s="6" t="s">
        <v>12</v>
      </c>
      <c r="H290" s="43">
        <v>13.5</v>
      </c>
      <c r="I290" s="43">
        <f t="shared" si="9"/>
        <v>6.75</v>
      </c>
      <c r="J290" s="7">
        <v>97.70999999999998</v>
      </c>
      <c r="K290" s="8">
        <f t="shared" si="8"/>
        <v>659.5424999999999</v>
      </c>
    </row>
    <row r="291" spans="1:11" ht="22.5" x14ac:dyDescent="0.2">
      <c r="A291" s="5" t="s">
        <v>2076</v>
      </c>
      <c r="B291" s="5" t="s">
        <v>2068</v>
      </c>
      <c r="C291" s="5" t="s">
        <v>138</v>
      </c>
      <c r="D291" s="5" t="s">
        <v>2077</v>
      </c>
      <c r="E291" s="5" t="s">
        <v>22</v>
      </c>
      <c r="F291" s="5"/>
      <c r="G291" s="6" t="s">
        <v>12</v>
      </c>
      <c r="H291" s="43">
        <v>64</v>
      </c>
      <c r="I291" s="43">
        <f t="shared" si="9"/>
        <v>32</v>
      </c>
      <c r="J291" s="7">
        <v>135.02999999999997</v>
      </c>
      <c r="K291" s="8">
        <f t="shared" si="8"/>
        <v>4320.9599999999991</v>
      </c>
    </row>
    <row r="292" spans="1:11" ht="22.5" x14ac:dyDescent="0.2">
      <c r="A292" s="5" t="s">
        <v>2076</v>
      </c>
      <c r="B292" s="5" t="s">
        <v>2068</v>
      </c>
      <c r="C292" s="5" t="s">
        <v>138</v>
      </c>
      <c r="D292" s="5" t="s">
        <v>2071</v>
      </c>
      <c r="E292" s="5" t="s">
        <v>22</v>
      </c>
      <c r="F292" s="5"/>
      <c r="G292" s="6" t="s">
        <v>12</v>
      </c>
      <c r="H292" s="43">
        <v>162</v>
      </c>
      <c r="I292" s="43">
        <f t="shared" si="9"/>
        <v>81</v>
      </c>
      <c r="J292" s="7">
        <v>141.13</v>
      </c>
      <c r="K292" s="8">
        <f t="shared" si="8"/>
        <v>11431.529999999999</v>
      </c>
    </row>
    <row r="293" spans="1:11" ht="22.5" x14ac:dyDescent="0.2">
      <c r="A293" s="5" t="s">
        <v>2076</v>
      </c>
      <c r="B293" s="5" t="s">
        <v>2068</v>
      </c>
      <c r="C293" s="5" t="s">
        <v>138</v>
      </c>
      <c r="D293" s="5" t="s">
        <v>2071</v>
      </c>
      <c r="E293" s="5" t="s">
        <v>100</v>
      </c>
      <c r="F293" s="5"/>
      <c r="G293" s="6" t="s">
        <v>12</v>
      </c>
      <c r="H293" s="9">
        <v>36</v>
      </c>
      <c r="I293" s="13">
        <f t="shared" si="9"/>
        <v>18</v>
      </c>
      <c r="J293" s="7">
        <v>260</v>
      </c>
      <c r="K293" s="8">
        <f t="shared" si="8"/>
        <v>4680</v>
      </c>
    </row>
    <row r="294" spans="1:11" ht="22.5" x14ac:dyDescent="0.2">
      <c r="A294" s="5" t="s">
        <v>2076</v>
      </c>
      <c r="B294" s="5" t="s">
        <v>2068</v>
      </c>
      <c r="C294" s="5" t="s">
        <v>138</v>
      </c>
      <c r="D294" s="5" t="s">
        <v>2071</v>
      </c>
      <c r="E294" s="5" t="s">
        <v>100</v>
      </c>
      <c r="F294" s="5"/>
      <c r="G294" s="6" t="s">
        <v>12</v>
      </c>
      <c r="H294" s="43">
        <v>46</v>
      </c>
      <c r="I294" s="43">
        <f t="shared" si="9"/>
        <v>23</v>
      </c>
      <c r="J294" s="7">
        <v>249.63000000000002</v>
      </c>
      <c r="K294" s="8">
        <f t="shared" si="8"/>
        <v>5741.4900000000007</v>
      </c>
    </row>
    <row r="295" spans="1:11" ht="22.5" x14ac:dyDescent="0.2">
      <c r="A295" s="5" t="s">
        <v>2078</v>
      </c>
      <c r="B295" s="5" t="s">
        <v>1413</v>
      </c>
      <c r="C295" s="5" t="s">
        <v>15</v>
      </c>
      <c r="D295" s="5" t="s">
        <v>2079</v>
      </c>
      <c r="E295" s="5" t="s">
        <v>16</v>
      </c>
      <c r="F295" s="5" t="s">
        <v>24</v>
      </c>
      <c r="G295" s="6" t="s">
        <v>12</v>
      </c>
      <c r="H295" s="9">
        <v>40</v>
      </c>
      <c r="I295" s="13">
        <f t="shared" si="9"/>
        <v>20</v>
      </c>
      <c r="J295" s="7">
        <v>37</v>
      </c>
      <c r="K295" s="8">
        <f t="shared" si="8"/>
        <v>740</v>
      </c>
    </row>
    <row r="296" spans="1:11" ht="22.5" x14ac:dyDescent="0.2">
      <c r="A296" s="5" t="s">
        <v>2080</v>
      </c>
      <c r="B296" s="5" t="s">
        <v>179</v>
      </c>
      <c r="C296" s="5" t="s">
        <v>101</v>
      </c>
      <c r="D296" s="5" t="s">
        <v>2081</v>
      </c>
      <c r="E296" s="5" t="s">
        <v>130</v>
      </c>
      <c r="F296" s="5"/>
      <c r="G296" s="6" t="s">
        <v>12</v>
      </c>
      <c r="H296" s="43">
        <v>126</v>
      </c>
      <c r="I296" s="43">
        <f t="shared" si="9"/>
        <v>63</v>
      </c>
      <c r="J296" s="7">
        <v>95.9</v>
      </c>
      <c r="K296" s="8">
        <f t="shared" si="8"/>
        <v>6041.7000000000007</v>
      </c>
    </row>
    <row r="297" spans="1:11" ht="45" x14ac:dyDescent="0.2">
      <c r="A297" s="5" t="s">
        <v>2080</v>
      </c>
      <c r="B297" s="5" t="s">
        <v>179</v>
      </c>
      <c r="C297" s="5" t="s">
        <v>26</v>
      </c>
      <c r="D297" s="5" t="s">
        <v>180</v>
      </c>
      <c r="E297" s="5" t="s">
        <v>86</v>
      </c>
      <c r="F297" s="5" t="s">
        <v>24</v>
      </c>
      <c r="G297" s="6" t="s">
        <v>12</v>
      </c>
      <c r="H297" s="43">
        <v>270</v>
      </c>
      <c r="I297" s="43">
        <f t="shared" si="9"/>
        <v>135</v>
      </c>
      <c r="J297" s="7">
        <v>243.53</v>
      </c>
      <c r="K297" s="8">
        <f t="shared" si="8"/>
        <v>32876.550000000003</v>
      </c>
    </row>
    <row r="298" spans="1:11" ht="33.75" x14ac:dyDescent="0.2">
      <c r="A298" s="5" t="s">
        <v>2082</v>
      </c>
      <c r="B298" s="5" t="s">
        <v>2036</v>
      </c>
      <c r="C298" s="5" t="s">
        <v>138</v>
      </c>
      <c r="D298" s="5" t="s">
        <v>2083</v>
      </c>
      <c r="E298" s="5" t="s">
        <v>22</v>
      </c>
      <c r="F298" s="5"/>
      <c r="G298" s="6" t="s">
        <v>12</v>
      </c>
      <c r="H298" s="43">
        <v>3.6</v>
      </c>
      <c r="I298" s="43">
        <f t="shared" si="9"/>
        <v>1.8</v>
      </c>
      <c r="J298" s="7">
        <v>578.62</v>
      </c>
      <c r="K298" s="8">
        <f t="shared" si="8"/>
        <v>1041.5160000000001</v>
      </c>
    </row>
    <row r="299" spans="1:11" ht="33.75" x14ac:dyDescent="0.2">
      <c r="A299" s="5" t="s">
        <v>2082</v>
      </c>
      <c r="B299" s="5" t="s">
        <v>2036</v>
      </c>
      <c r="C299" s="5" t="s">
        <v>138</v>
      </c>
      <c r="D299" s="5" t="s">
        <v>2084</v>
      </c>
      <c r="E299" s="5" t="s">
        <v>22</v>
      </c>
      <c r="F299" s="5"/>
      <c r="G299" s="6" t="s">
        <v>12</v>
      </c>
      <c r="H299" s="9">
        <v>10</v>
      </c>
      <c r="I299" s="13">
        <f t="shared" si="9"/>
        <v>5</v>
      </c>
      <c r="J299" s="7">
        <v>900</v>
      </c>
      <c r="K299" s="8">
        <f t="shared" si="8"/>
        <v>4500</v>
      </c>
    </row>
    <row r="300" spans="1:11" ht="33.75" x14ac:dyDescent="0.2">
      <c r="A300" s="5" t="s">
        <v>2082</v>
      </c>
      <c r="B300" s="5" t="s">
        <v>2036</v>
      </c>
      <c r="C300" s="5" t="s">
        <v>138</v>
      </c>
      <c r="D300" s="5" t="s">
        <v>2084</v>
      </c>
      <c r="E300" s="5" t="s">
        <v>22</v>
      </c>
      <c r="F300" s="5"/>
      <c r="G300" s="6" t="s">
        <v>12</v>
      </c>
      <c r="H300" s="43">
        <v>1.8</v>
      </c>
      <c r="I300" s="43">
        <f t="shared" si="9"/>
        <v>0.9</v>
      </c>
      <c r="J300" s="7">
        <v>889</v>
      </c>
      <c r="K300" s="8">
        <f t="shared" si="8"/>
        <v>800.1</v>
      </c>
    </row>
    <row r="301" spans="1:11" ht="33.75" x14ac:dyDescent="0.2">
      <c r="A301" s="5" t="s">
        <v>2082</v>
      </c>
      <c r="B301" s="5" t="s">
        <v>2036</v>
      </c>
      <c r="C301" s="5" t="s">
        <v>138</v>
      </c>
      <c r="D301" s="5" t="s">
        <v>2085</v>
      </c>
      <c r="E301" s="5" t="s">
        <v>22</v>
      </c>
      <c r="F301" s="5"/>
      <c r="G301" s="6" t="s">
        <v>12</v>
      </c>
      <c r="H301" s="43">
        <v>1.8</v>
      </c>
      <c r="I301" s="43">
        <f t="shared" si="9"/>
        <v>0.9</v>
      </c>
      <c r="J301" s="7">
        <v>357.59</v>
      </c>
      <c r="K301" s="8">
        <f t="shared" si="8"/>
        <v>321.83099999999996</v>
      </c>
    </row>
    <row r="302" spans="1:11" ht="22.5" x14ac:dyDescent="0.2">
      <c r="A302" s="5" t="s">
        <v>1805</v>
      </c>
      <c r="B302" s="5" t="s">
        <v>1805</v>
      </c>
      <c r="C302" s="5" t="s">
        <v>10</v>
      </c>
      <c r="D302" s="5" t="s">
        <v>2086</v>
      </c>
      <c r="E302" s="5" t="s">
        <v>22</v>
      </c>
      <c r="F302" s="5"/>
      <c r="G302" s="6" t="s">
        <v>12</v>
      </c>
      <c r="H302" s="43">
        <v>28</v>
      </c>
      <c r="I302" s="43">
        <f t="shared" si="9"/>
        <v>14</v>
      </c>
      <c r="J302" s="7">
        <v>29.349999999999998</v>
      </c>
      <c r="K302" s="8">
        <f t="shared" si="8"/>
        <v>410.9</v>
      </c>
    </row>
    <row r="303" spans="1:11" ht="22.5" x14ac:dyDescent="0.2">
      <c r="A303" s="5" t="s">
        <v>1805</v>
      </c>
      <c r="B303" s="5" t="s">
        <v>1805</v>
      </c>
      <c r="C303" s="5" t="s">
        <v>10</v>
      </c>
      <c r="D303" s="5" t="s">
        <v>2087</v>
      </c>
      <c r="E303" s="5" t="s">
        <v>22</v>
      </c>
      <c r="F303" s="5"/>
      <c r="G303" s="6" t="s">
        <v>12</v>
      </c>
      <c r="H303" s="43">
        <v>28</v>
      </c>
      <c r="I303" s="43">
        <f t="shared" si="9"/>
        <v>14</v>
      </c>
      <c r="J303" s="7">
        <v>15.94</v>
      </c>
      <c r="K303" s="8">
        <f t="shared" si="8"/>
        <v>223.16</v>
      </c>
    </row>
    <row r="304" spans="1:11" ht="22.5" x14ac:dyDescent="0.2">
      <c r="A304" s="5" t="s">
        <v>2097</v>
      </c>
      <c r="B304" s="5" t="s">
        <v>2098</v>
      </c>
      <c r="C304" s="5" t="s">
        <v>10</v>
      </c>
      <c r="D304" s="5" t="s">
        <v>2099</v>
      </c>
      <c r="E304" s="5" t="s">
        <v>98</v>
      </c>
      <c r="F304" s="5"/>
      <c r="G304" s="6" t="s">
        <v>12</v>
      </c>
      <c r="H304" s="9">
        <v>4</v>
      </c>
      <c r="I304" s="13">
        <f t="shared" si="9"/>
        <v>2</v>
      </c>
      <c r="J304" s="7">
        <v>283</v>
      </c>
      <c r="K304" s="8">
        <f t="shared" ref="K304:K358" si="10">I304*J304</f>
        <v>566</v>
      </c>
    </row>
    <row r="305" spans="1:11" ht="22.5" x14ac:dyDescent="0.2">
      <c r="A305" s="5" t="s">
        <v>2097</v>
      </c>
      <c r="B305" s="5" t="s">
        <v>2098</v>
      </c>
      <c r="C305" s="5" t="s">
        <v>10</v>
      </c>
      <c r="D305" s="5" t="s">
        <v>2099</v>
      </c>
      <c r="E305" s="5" t="s">
        <v>98</v>
      </c>
      <c r="F305" s="5"/>
      <c r="G305" s="6" t="s">
        <v>12</v>
      </c>
      <c r="H305" s="43">
        <v>28</v>
      </c>
      <c r="I305" s="43">
        <f t="shared" si="9"/>
        <v>14</v>
      </c>
      <c r="J305" s="7">
        <v>277</v>
      </c>
      <c r="K305" s="8">
        <f t="shared" si="10"/>
        <v>3878</v>
      </c>
    </row>
    <row r="306" spans="1:11" ht="33.75" x14ac:dyDescent="0.2">
      <c r="A306" s="5" t="s">
        <v>2100</v>
      </c>
      <c r="B306" s="5" t="s">
        <v>2101</v>
      </c>
      <c r="C306" s="5" t="s">
        <v>159</v>
      </c>
      <c r="D306" s="5" t="s">
        <v>2102</v>
      </c>
      <c r="E306" s="5" t="s">
        <v>102</v>
      </c>
      <c r="F306" s="5"/>
      <c r="G306" s="6" t="s">
        <v>12</v>
      </c>
      <c r="H306" s="43">
        <v>90</v>
      </c>
      <c r="I306" s="43">
        <f t="shared" si="9"/>
        <v>45</v>
      </c>
      <c r="J306" s="7">
        <v>132.03</v>
      </c>
      <c r="K306" s="8">
        <f t="shared" si="10"/>
        <v>5941.35</v>
      </c>
    </row>
    <row r="307" spans="1:11" ht="22.5" x14ac:dyDescent="0.2">
      <c r="A307" s="5" t="s">
        <v>2103</v>
      </c>
      <c r="B307" s="5" t="s">
        <v>2101</v>
      </c>
      <c r="C307" s="5" t="s">
        <v>10</v>
      </c>
      <c r="D307" s="5" t="s">
        <v>2104</v>
      </c>
      <c r="E307" s="5" t="s">
        <v>22</v>
      </c>
      <c r="F307" s="5"/>
      <c r="G307" s="6" t="s">
        <v>12</v>
      </c>
      <c r="H307" s="9">
        <v>16</v>
      </c>
      <c r="I307" s="13">
        <f t="shared" si="9"/>
        <v>8</v>
      </c>
      <c r="J307" s="7">
        <v>140</v>
      </c>
      <c r="K307" s="8">
        <f t="shared" si="10"/>
        <v>1120</v>
      </c>
    </row>
    <row r="308" spans="1:11" ht="22.5" x14ac:dyDescent="0.2">
      <c r="A308" s="5" t="s">
        <v>2103</v>
      </c>
      <c r="B308" s="5" t="s">
        <v>2101</v>
      </c>
      <c r="C308" s="5" t="s">
        <v>10</v>
      </c>
      <c r="D308" s="5" t="s">
        <v>2104</v>
      </c>
      <c r="E308" s="5" t="s">
        <v>22</v>
      </c>
      <c r="F308" s="5"/>
      <c r="G308" s="6" t="s">
        <v>12</v>
      </c>
      <c r="H308" s="43">
        <v>18</v>
      </c>
      <c r="I308" s="43">
        <f t="shared" si="9"/>
        <v>9</v>
      </c>
      <c r="J308" s="7">
        <v>257.55</v>
      </c>
      <c r="K308" s="8">
        <f t="shared" si="10"/>
        <v>2317.9500000000003</v>
      </c>
    </row>
    <row r="309" spans="1:11" ht="33.75" x14ac:dyDescent="0.2">
      <c r="A309" s="5" t="s">
        <v>2105</v>
      </c>
      <c r="B309" s="5" t="s">
        <v>2106</v>
      </c>
      <c r="C309" s="5" t="s">
        <v>124</v>
      </c>
      <c r="D309" s="5" t="s">
        <v>2107</v>
      </c>
      <c r="E309" s="5" t="s">
        <v>194</v>
      </c>
      <c r="F309" s="5" t="s">
        <v>24</v>
      </c>
      <c r="G309" s="6" t="s">
        <v>12</v>
      </c>
      <c r="H309" s="9">
        <v>240</v>
      </c>
      <c r="I309" s="13">
        <f t="shared" si="9"/>
        <v>120</v>
      </c>
      <c r="J309" s="7">
        <v>192</v>
      </c>
      <c r="K309" s="8">
        <f t="shared" si="10"/>
        <v>23040</v>
      </c>
    </row>
    <row r="310" spans="1:11" ht="33.75" x14ac:dyDescent="0.2">
      <c r="A310" s="5" t="s">
        <v>2105</v>
      </c>
      <c r="B310" s="5" t="s">
        <v>2106</v>
      </c>
      <c r="C310" s="5" t="s">
        <v>124</v>
      </c>
      <c r="D310" s="5" t="s">
        <v>2107</v>
      </c>
      <c r="E310" s="5" t="s">
        <v>194</v>
      </c>
      <c r="F310" s="5" t="s">
        <v>24</v>
      </c>
      <c r="G310" s="6" t="s">
        <v>12</v>
      </c>
      <c r="H310" s="43">
        <v>118</v>
      </c>
      <c r="I310" s="43">
        <f t="shared" si="9"/>
        <v>59</v>
      </c>
      <c r="J310" s="7">
        <v>193.66000000000003</v>
      </c>
      <c r="K310" s="8">
        <f t="shared" si="10"/>
        <v>11425.940000000002</v>
      </c>
    </row>
    <row r="311" spans="1:11" ht="45" x14ac:dyDescent="0.2">
      <c r="A311" s="5" t="s">
        <v>2108</v>
      </c>
      <c r="B311" s="5" t="s">
        <v>1814</v>
      </c>
      <c r="C311" s="5" t="s">
        <v>10</v>
      </c>
      <c r="D311" s="5" t="s">
        <v>2109</v>
      </c>
      <c r="E311" s="5" t="s">
        <v>67</v>
      </c>
      <c r="F311" s="5"/>
      <c r="G311" s="6" t="s">
        <v>12</v>
      </c>
      <c r="H311" s="43">
        <v>36</v>
      </c>
      <c r="I311" s="43">
        <f t="shared" si="9"/>
        <v>18</v>
      </c>
      <c r="J311" s="7">
        <v>369.13</v>
      </c>
      <c r="K311" s="8">
        <f t="shared" si="10"/>
        <v>6644.34</v>
      </c>
    </row>
    <row r="312" spans="1:11" ht="45" x14ac:dyDescent="0.2">
      <c r="A312" s="5" t="s">
        <v>2108</v>
      </c>
      <c r="B312" s="5" t="s">
        <v>1814</v>
      </c>
      <c r="C312" s="5" t="s">
        <v>10</v>
      </c>
      <c r="D312" s="5" t="s">
        <v>2109</v>
      </c>
      <c r="E312" s="5" t="s">
        <v>98</v>
      </c>
      <c r="F312" s="5"/>
      <c r="G312" s="6" t="s">
        <v>12</v>
      </c>
      <c r="H312" s="9">
        <v>26</v>
      </c>
      <c r="I312" s="13">
        <f t="shared" si="9"/>
        <v>13</v>
      </c>
      <c r="J312" s="7">
        <v>682</v>
      </c>
      <c r="K312" s="8">
        <f t="shared" si="10"/>
        <v>8866</v>
      </c>
    </row>
    <row r="313" spans="1:11" ht="45" x14ac:dyDescent="0.2">
      <c r="A313" s="5" t="s">
        <v>2108</v>
      </c>
      <c r="B313" s="5" t="s">
        <v>1814</v>
      </c>
      <c r="C313" s="5" t="s">
        <v>10</v>
      </c>
      <c r="D313" s="5" t="s">
        <v>2109</v>
      </c>
      <c r="E313" s="5" t="s">
        <v>98</v>
      </c>
      <c r="F313" s="5"/>
      <c r="G313" s="6" t="s">
        <v>12</v>
      </c>
      <c r="H313" s="43">
        <v>78</v>
      </c>
      <c r="I313" s="43">
        <f t="shared" si="9"/>
        <v>39</v>
      </c>
      <c r="J313" s="7">
        <v>680.33</v>
      </c>
      <c r="K313" s="8">
        <f t="shared" si="10"/>
        <v>26532.870000000003</v>
      </c>
    </row>
    <row r="314" spans="1:11" ht="67.5" x14ac:dyDescent="0.2">
      <c r="A314" s="5" t="s">
        <v>2110</v>
      </c>
      <c r="B314" s="5" t="s">
        <v>2111</v>
      </c>
      <c r="C314" s="5" t="s">
        <v>104</v>
      </c>
      <c r="D314" s="5" t="s">
        <v>2112</v>
      </c>
      <c r="E314" s="5" t="s">
        <v>105</v>
      </c>
      <c r="F314" s="5"/>
      <c r="G314" s="6" t="s">
        <v>12</v>
      </c>
      <c r="H314" s="43">
        <v>10</v>
      </c>
      <c r="I314" s="43">
        <f t="shared" si="9"/>
        <v>5</v>
      </c>
      <c r="J314" s="7">
        <v>88.54</v>
      </c>
      <c r="K314" s="8">
        <f t="shared" si="10"/>
        <v>442.70000000000005</v>
      </c>
    </row>
    <row r="315" spans="1:11" ht="33.75" x14ac:dyDescent="0.2">
      <c r="A315" s="5" t="s">
        <v>2113</v>
      </c>
      <c r="B315" s="5" t="s">
        <v>2114</v>
      </c>
      <c r="C315" s="5" t="s">
        <v>104</v>
      </c>
      <c r="D315" s="5" t="s">
        <v>2115</v>
      </c>
      <c r="E315" s="5" t="s">
        <v>105</v>
      </c>
      <c r="F315" s="5"/>
      <c r="G315" s="6" t="s">
        <v>12</v>
      </c>
      <c r="H315" s="43">
        <v>64</v>
      </c>
      <c r="I315" s="43">
        <f t="shared" si="9"/>
        <v>32</v>
      </c>
      <c r="J315" s="7">
        <v>128</v>
      </c>
      <c r="K315" s="8">
        <f t="shared" si="10"/>
        <v>4096</v>
      </c>
    </row>
    <row r="316" spans="1:11" ht="22.5" x14ac:dyDescent="0.2">
      <c r="A316" s="5" t="s">
        <v>2116</v>
      </c>
      <c r="B316" s="5" t="s">
        <v>2116</v>
      </c>
      <c r="C316" s="5" t="s">
        <v>15</v>
      </c>
      <c r="D316" s="5" t="s">
        <v>2117</v>
      </c>
      <c r="E316" s="5" t="s">
        <v>16</v>
      </c>
      <c r="F316" s="5" t="s">
        <v>24</v>
      </c>
      <c r="G316" s="6" t="s">
        <v>12</v>
      </c>
      <c r="H316" s="9">
        <v>1500</v>
      </c>
      <c r="I316" s="13">
        <f t="shared" si="9"/>
        <v>750</v>
      </c>
      <c r="J316" s="7">
        <v>16</v>
      </c>
      <c r="K316" s="8">
        <f t="shared" si="10"/>
        <v>12000</v>
      </c>
    </row>
    <row r="317" spans="1:11" ht="22.5" x14ac:dyDescent="0.2">
      <c r="A317" s="5" t="s">
        <v>2116</v>
      </c>
      <c r="B317" s="5" t="s">
        <v>2116</v>
      </c>
      <c r="C317" s="5" t="s">
        <v>15</v>
      </c>
      <c r="D317" s="5" t="s">
        <v>2117</v>
      </c>
      <c r="E317" s="5" t="s">
        <v>16</v>
      </c>
      <c r="F317" s="5" t="s">
        <v>24</v>
      </c>
      <c r="G317" s="6" t="s">
        <v>12</v>
      </c>
      <c r="H317" s="43">
        <v>1260</v>
      </c>
      <c r="I317" s="43">
        <f t="shared" si="9"/>
        <v>630</v>
      </c>
      <c r="J317" s="7">
        <v>15</v>
      </c>
      <c r="K317" s="8">
        <f t="shared" si="10"/>
        <v>9450</v>
      </c>
    </row>
    <row r="318" spans="1:11" ht="22.5" x14ac:dyDescent="0.2">
      <c r="A318" s="5" t="s">
        <v>2116</v>
      </c>
      <c r="B318" s="5" t="s">
        <v>2116</v>
      </c>
      <c r="C318" s="5" t="s">
        <v>10</v>
      </c>
      <c r="D318" s="5" t="s">
        <v>2118</v>
      </c>
      <c r="E318" s="5" t="s">
        <v>13</v>
      </c>
      <c r="F318" s="5"/>
      <c r="G318" s="6" t="s">
        <v>12</v>
      </c>
      <c r="H318" s="43">
        <v>40</v>
      </c>
      <c r="I318" s="43">
        <f t="shared" si="9"/>
        <v>20</v>
      </c>
      <c r="J318" s="7">
        <v>7.6</v>
      </c>
      <c r="K318" s="8">
        <f t="shared" si="10"/>
        <v>152</v>
      </c>
    </row>
    <row r="319" spans="1:11" ht="22.5" x14ac:dyDescent="0.2">
      <c r="A319" s="5" t="s">
        <v>2119</v>
      </c>
      <c r="B319" s="5" t="s">
        <v>2120</v>
      </c>
      <c r="C319" s="5" t="s">
        <v>96</v>
      </c>
      <c r="D319" s="5" t="s">
        <v>2121</v>
      </c>
      <c r="E319" s="5" t="s">
        <v>50</v>
      </c>
      <c r="F319" s="5" t="s">
        <v>123</v>
      </c>
      <c r="G319" s="6" t="s">
        <v>12</v>
      </c>
      <c r="H319" s="9">
        <v>10</v>
      </c>
      <c r="I319" s="13">
        <f t="shared" si="9"/>
        <v>5</v>
      </c>
      <c r="J319" s="7">
        <v>4115</v>
      </c>
      <c r="K319" s="8">
        <f t="shared" si="10"/>
        <v>20575</v>
      </c>
    </row>
    <row r="320" spans="1:11" ht="22.5" x14ac:dyDescent="0.2">
      <c r="A320" s="5" t="s">
        <v>2119</v>
      </c>
      <c r="B320" s="5" t="s">
        <v>2120</v>
      </c>
      <c r="C320" s="5" t="s">
        <v>23</v>
      </c>
      <c r="D320" s="5" t="s">
        <v>2122</v>
      </c>
      <c r="E320" s="5" t="s">
        <v>22</v>
      </c>
      <c r="F320" s="5"/>
      <c r="G320" s="6" t="s">
        <v>12</v>
      </c>
      <c r="H320" s="9">
        <v>4</v>
      </c>
      <c r="I320" s="13">
        <f t="shared" si="9"/>
        <v>2</v>
      </c>
      <c r="J320" s="7">
        <v>677</v>
      </c>
      <c r="K320" s="8">
        <f t="shared" si="10"/>
        <v>1354</v>
      </c>
    </row>
    <row r="321" spans="1:11" ht="22.5" x14ac:dyDescent="0.2">
      <c r="A321" s="5" t="s">
        <v>2123</v>
      </c>
      <c r="B321" s="5" t="s">
        <v>2123</v>
      </c>
      <c r="C321" s="5" t="s">
        <v>175</v>
      </c>
      <c r="D321" s="5" t="s">
        <v>2124</v>
      </c>
      <c r="E321" s="5" t="s">
        <v>131</v>
      </c>
      <c r="F321" s="5"/>
      <c r="G321" s="6" t="s">
        <v>12</v>
      </c>
      <c r="H321" s="9">
        <v>170</v>
      </c>
      <c r="I321" s="13">
        <f t="shared" si="9"/>
        <v>85</v>
      </c>
      <c r="J321" s="7">
        <v>31.5</v>
      </c>
      <c r="K321" s="8">
        <f t="shared" si="10"/>
        <v>2677.5</v>
      </c>
    </row>
    <row r="322" spans="1:11" ht="22.5" x14ac:dyDescent="0.2">
      <c r="A322" s="5" t="s">
        <v>2123</v>
      </c>
      <c r="B322" s="5" t="s">
        <v>2123</v>
      </c>
      <c r="C322" s="5" t="s">
        <v>175</v>
      </c>
      <c r="D322" s="5" t="s">
        <v>2124</v>
      </c>
      <c r="E322" s="5" t="s">
        <v>131</v>
      </c>
      <c r="F322" s="5"/>
      <c r="G322" s="6" t="s">
        <v>12</v>
      </c>
      <c r="H322" s="43">
        <v>226</v>
      </c>
      <c r="I322" s="43">
        <f t="shared" si="9"/>
        <v>113</v>
      </c>
      <c r="J322" s="7">
        <v>28.31</v>
      </c>
      <c r="K322" s="8">
        <f t="shared" si="10"/>
        <v>3199.0299999999997</v>
      </c>
    </row>
    <row r="323" spans="1:11" ht="22.5" x14ac:dyDescent="0.2">
      <c r="A323" s="5" t="s">
        <v>2125</v>
      </c>
      <c r="B323" s="5" t="s">
        <v>2123</v>
      </c>
      <c r="C323" s="5" t="s">
        <v>175</v>
      </c>
      <c r="D323" s="5" t="s">
        <v>2124</v>
      </c>
      <c r="E323" s="5" t="s">
        <v>131</v>
      </c>
      <c r="F323" s="5"/>
      <c r="G323" s="6" t="s">
        <v>12</v>
      </c>
      <c r="H323" s="43">
        <v>18</v>
      </c>
      <c r="I323" s="43">
        <f t="shared" ref="I323:I386" si="11">H323/2</f>
        <v>9</v>
      </c>
      <c r="J323" s="7">
        <v>36</v>
      </c>
      <c r="K323" s="8">
        <f t="shared" si="10"/>
        <v>324</v>
      </c>
    </row>
    <row r="324" spans="1:11" ht="56.25" x14ac:dyDescent="0.2">
      <c r="A324" s="5" t="s">
        <v>2126</v>
      </c>
      <c r="B324" s="5" t="s">
        <v>2123</v>
      </c>
      <c r="C324" s="5" t="s">
        <v>2127</v>
      </c>
      <c r="D324" s="5" t="s">
        <v>2128</v>
      </c>
      <c r="E324" s="5" t="s">
        <v>2129</v>
      </c>
      <c r="F324" s="5" t="s">
        <v>2130</v>
      </c>
      <c r="G324" s="6" t="s">
        <v>18</v>
      </c>
      <c r="H324" s="9">
        <v>6</v>
      </c>
      <c r="I324" s="13">
        <f t="shared" si="11"/>
        <v>3</v>
      </c>
      <c r="J324" s="7">
        <v>113.4</v>
      </c>
      <c r="K324" s="8">
        <f t="shared" si="10"/>
        <v>340.20000000000005</v>
      </c>
    </row>
    <row r="325" spans="1:11" ht="56.25" x14ac:dyDescent="0.2">
      <c r="A325" s="5" t="s">
        <v>2126</v>
      </c>
      <c r="B325" s="5" t="s">
        <v>2123</v>
      </c>
      <c r="C325" s="5" t="s">
        <v>2127</v>
      </c>
      <c r="D325" s="5" t="s">
        <v>2128</v>
      </c>
      <c r="E325" s="5" t="s">
        <v>2129</v>
      </c>
      <c r="F325" s="5" t="s">
        <v>2130</v>
      </c>
      <c r="G325" s="6" t="s">
        <v>18</v>
      </c>
      <c r="H325" s="43">
        <v>18</v>
      </c>
      <c r="I325" s="43">
        <f t="shared" si="11"/>
        <v>9</v>
      </c>
      <c r="J325" s="7">
        <v>119.4</v>
      </c>
      <c r="K325" s="8">
        <f t="shared" si="10"/>
        <v>1074.6000000000001</v>
      </c>
    </row>
    <row r="326" spans="1:11" ht="33.75" x14ac:dyDescent="0.2">
      <c r="A326" s="5" t="s">
        <v>2131</v>
      </c>
      <c r="B326" s="5" t="s">
        <v>1951</v>
      </c>
      <c r="C326" s="5" t="s">
        <v>10</v>
      </c>
      <c r="D326" s="5" t="s">
        <v>2132</v>
      </c>
      <c r="E326" s="5" t="s">
        <v>13</v>
      </c>
      <c r="F326" s="5"/>
      <c r="G326" s="6" t="s">
        <v>12</v>
      </c>
      <c r="H326" s="9">
        <v>30</v>
      </c>
      <c r="I326" s="13">
        <f t="shared" si="11"/>
        <v>15</v>
      </c>
      <c r="J326" s="7">
        <v>19.8</v>
      </c>
      <c r="K326" s="8">
        <f t="shared" si="10"/>
        <v>297</v>
      </c>
    </row>
    <row r="327" spans="1:11" ht="33.75" x14ac:dyDescent="0.2">
      <c r="A327" s="5" t="s">
        <v>2131</v>
      </c>
      <c r="B327" s="5" t="s">
        <v>1951</v>
      </c>
      <c r="C327" s="5" t="s">
        <v>10</v>
      </c>
      <c r="D327" s="5" t="s">
        <v>2132</v>
      </c>
      <c r="E327" s="5" t="s">
        <v>13</v>
      </c>
      <c r="F327" s="5"/>
      <c r="G327" s="6" t="s">
        <v>12</v>
      </c>
      <c r="H327" s="43">
        <v>126</v>
      </c>
      <c r="I327" s="43">
        <f t="shared" si="11"/>
        <v>63</v>
      </c>
      <c r="J327" s="7">
        <v>18.399999999999999</v>
      </c>
      <c r="K327" s="8">
        <f t="shared" si="10"/>
        <v>1159.1999999999998</v>
      </c>
    </row>
    <row r="328" spans="1:11" ht="56.25" x14ac:dyDescent="0.2">
      <c r="A328" s="5" t="s">
        <v>2133</v>
      </c>
      <c r="B328" s="5" t="s">
        <v>2123</v>
      </c>
      <c r="C328" s="5" t="s">
        <v>1954</v>
      </c>
      <c r="D328" s="5" t="s">
        <v>2134</v>
      </c>
      <c r="E328" s="5" t="s">
        <v>2135</v>
      </c>
      <c r="F328" s="5" t="s">
        <v>2699</v>
      </c>
      <c r="G328" s="6" t="s">
        <v>12</v>
      </c>
      <c r="H328" s="43">
        <v>21.6</v>
      </c>
      <c r="I328" s="43">
        <f t="shared" si="11"/>
        <v>10.8</v>
      </c>
      <c r="J328" s="7">
        <v>70.069999999999993</v>
      </c>
      <c r="K328" s="8">
        <f t="shared" si="10"/>
        <v>756.75599999999997</v>
      </c>
    </row>
    <row r="329" spans="1:11" ht="22.5" x14ac:dyDescent="0.2">
      <c r="A329" s="5" t="s">
        <v>2022</v>
      </c>
      <c r="B329" s="5" t="s">
        <v>2022</v>
      </c>
      <c r="C329" s="5" t="s">
        <v>149</v>
      </c>
      <c r="D329" s="5" t="s">
        <v>2136</v>
      </c>
      <c r="E329" s="5" t="s">
        <v>288</v>
      </c>
      <c r="F329" s="5"/>
      <c r="G329" s="6" t="s">
        <v>12</v>
      </c>
      <c r="H329" s="43">
        <v>18</v>
      </c>
      <c r="I329" s="43">
        <f t="shared" si="11"/>
        <v>9</v>
      </c>
      <c r="J329" s="7">
        <v>21.730000000000004</v>
      </c>
      <c r="K329" s="8">
        <f t="shared" si="10"/>
        <v>195.57000000000005</v>
      </c>
    </row>
    <row r="330" spans="1:11" ht="56.25" x14ac:dyDescent="0.2">
      <c r="A330" s="5" t="s">
        <v>2137</v>
      </c>
      <c r="B330" s="5" t="s">
        <v>2022</v>
      </c>
      <c r="C330" s="5" t="s">
        <v>2138</v>
      </c>
      <c r="D330" s="5" t="s">
        <v>2139</v>
      </c>
      <c r="E330" s="5" t="s">
        <v>22</v>
      </c>
      <c r="F330" s="5"/>
      <c r="G330" s="6" t="s">
        <v>12</v>
      </c>
      <c r="H330" s="43">
        <v>1.8</v>
      </c>
      <c r="I330" s="43">
        <f t="shared" si="11"/>
        <v>0.9</v>
      </c>
      <c r="J330" s="7">
        <v>245.91</v>
      </c>
      <c r="K330" s="8">
        <f t="shared" si="10"/>
        <v>221.31899999999999</v>
      </c>
    </row>
    <row r="331" spans="1:11" ht="78.75" x14ac:dyDescent="0.2">
      <c r="A331" s="5" t="s">
        <v>2140</v>
      </c>
      <c r="B331" s="5" t="s">
        <v>2140</v>
      </c>
      <c r="C331" s="5" t="s">
        <v>336</v>
      </c>
      <c r="D331" s="5" t="s">
        <v>2141</v>
      </c>
      <c r="E331" s="5" t="s">
        <v>2142</v>
      </c>
      <c r="F331" s="5" t="s">
        <v>2143</v>
      </c>
      <c r="G331" s="6" t="s">
        <v>12</v>
      </c>
      <c r="H331" s="43">
        <v>36</v>
      </c>
      <c r="I331" s="43">
        <f t="shared" si="11"/>
        <v>18</v>
      </c>
      <c r="J331" s="7">
        <v>142.66999999999996</v>
      </c>
      <c r="K331" s="8">
        <f t="shared" si="10"/>
        <v>2568.0599999999995</v>
      </c>
    </row>
    <row r="332" spans="1:11" ht="33.75" x14ac:dyDescent="0.2">
      <c r="A332" s="5" t="s">
        <v>183</v>
      </c>
      <c r="B332" s="5" t="s">
        <v>184</v>
      </c>
      <c r="C332" s="5" t="s">
        <v>104</v>
      </c>
      <c r="D332" s="5" t="s">
        <v>2144</v>
      </c>
      <c r="E332" s="5" t="s">
        <v>105</v>
      </c>
      <c r="F332" s="5"/>
      <c r="G332" s="6" t="s">
        <v>12</v>
      </c>
      <c r="H332" s="43">
        <v>12</v>
      </c>
      <c r="I332" s="43">
        <f t="shared" si="11"/>
        <v>6</v>
      </c>
      <c r="J332" s="7">
        <v>17.29</v>
      </c>
      <c r="K332" s="8">
        <f t="shared" si="10"/>
        <v>103.74</v>
      </c>
    </row>
    <row r="333" spans="1:11" ht="45" x14ac:dyDescent="0.2">
      <c r="A333" s="5" t="s">
        <v>2145</v>
      </c>
      <c r="B333" s="5" t="s">
        <v>2146</v>
      </c>
      <c r="C333" s="5" t="s">
        <v>26</v>
      </c>
      <c r="D333" s="5" t="s">
        <v>2147</v>
      </c>
      <c r="E333" s="5" t="s">
        <v>57</v>
      </c>
      <c r="F333" s="5" t="s">
        <v>24</v>
      </c>
      <c r="G333" s="6" t="s">
        <v>12</v>
      </c>
      <c r="H333" s="9">
        <v>10</v>
      </c>
      <c r="I333" s="13">
        <f t="shared" si="11"/>
        <v>5</v>
      </c>
      <c r="J333" s="7">
        <v>140</v>
      </c>
      <c r="K333" s="8">
        <f t="shared" si="10"/>
        <v>700</v>
      </c>
    </row>
    <row r="334" spans="1:11" ht="22.5" x14ac:dyDescent="0.2">
      <c r="A334" s="5" t="s">
        <v>2145</v>
      </c>
      <c r="B334" s="5" t="s">
        <v>2146</v>
      </c>
      <c r="C334" s="5" t="s">
        <v>10</v>
      </c>
      <c r="D334" s="5" t="s">
        <v>2148</v>
      </c>
      <c r="E334" s="5" t="s">
        <v>55</v>
      </c>
      <c r="F334" s="5"/>
      <c r="G334" s="6" t="s">
        <v>12</v>
      </c>
      <c r="H334" s="9">
        <v>12</v>
      </c>
      <c r="I334" s="13">
        <f t="shared" si="11"/>
        <v>6</v>
      </c>
      <c r="J334" s="7">
        <v>80</v>
      </c>
      <c r="K334" s="8">
        <f t="shared" si="10"/>
        <v>480</v>
      </c>
    </row>
    <row r="335" spans="1:11" ht="33.75" x14ac:dyDescent="0.2">
      <c r="A335" s="5" t="s">
        <v>2149</v>
      </c>
      <c r="B335" s="5" t="s">
        <v>2150</v>
      </c>
      <c r="C335" s="5" t="s">
        <v>10</v>
      </c>
      <c r="D335" s="5" t="s">
        <v>2151</v>
      </c>
      <c r="E335" s="5" t="s">
        <v>22</v>
      </c>
      <c r="F335" s="5"/>
      <c r="G335" s="6" t="s">
        <v>12</v>
      </c>
      <c r="H335" s="9">
        <v>36</v>
      </c>
      <c r="I335" s="13">
        <f t="shared" si="11"/>
        <v>18</v>
      </c>
      <c r="J335" s="7">
        <v>575</v>
      </c>
      <c r="K335" s="8">
        <f t="shared" si="10"/>
        <v>10350</v>
      </c>
    </row>
    <row r="336" spans="1:11" ht="33.75" x14ac:dyDescent="0.2">
      <c r="A336" s="5" t="s">
        <v>2149</v>
      </c>
      <c r="B336" s="5" t="s">
        <v>2150</v>
      </c>
      <c r="C336" s="5" t="s">
        <v>10</v>
      </c>
      <c r="D336" s="5" t="s">
        <v>2151</v>
      </c>
      <c r="E336" s="5" t="s">
        <v>22</v>
      </c>
      <c r="F336" s="5"/>
      <c r="G336" s="6" t="s">
        <v>12</v>
      </c>
      <c r="H336" s="43">
        <v>64</v>
      </c>
      <c r="I336" s="43">
        <f t="shared" si="11"/>
        <v>32</v>
      </c>
      <c r="J336" s="7">
        <v>561</v>
      </c>
      <c r="K336" s="8">
        <f t="shared" si="10"/>
        <v>17952</v>
      </c>
    </row>
    <row r="337" spans="1:11" ht="45" x14ac:dyDescent="0.2">
      <c r="A337" s="5" t="s">
        <v>2152</v>
      </c>
      <c r="B337" s="5" t="s">
        <v>2150</v>
      </c>
      <c r="C337" s="5" t="s">
        <v>138</v>
      </c>
      <c r="D337" s="5" t="s">
        <v>2153</v>
      </c>
      <c r="E337" s="5" t="s">
        <v>22</v>
      </c>
      <c r="F337" s="5"/>
      <c r="G337" s="6" t="s">
        <v>12</v>
      </c>
      <c r="H337" s="43">
        <v>36</v>
      </c>
      <c r="I337" s="43">
        <f t="shared" si="11"/>
        <v>18</v>
      </c>
      <c r="J337" s="7">
        <v>417.56000000000012</v>
      </c>
      <c r="K337" s="8">
        <f t="shared" si="10"/>
        <v>7516.0800000000017</v>
      </c>
    </row>
    <row r="338" spans="1:11" ht="45" x14ac:dyDescent="0.2">
      <c r="A338" s="5" t="s">
        <v>2154</v>
      </c>
      <c r="B338" s="5" t="s">
        <v>2150</v>
      </c>
      <c r="C338" s="5" t="s">
        <v>138</v>
      </c>
      <c r="D338" s="5" t="s">
        <v>2155</v>
      </c>
      <c r="E338" s="5" t="s">
        <v>22</v>
      </c>
      <c r="F338" s="5"/>
      <c r="G338" s="6" t="s">
        <v>12</v>
      </c>
      <c r="H338" s="9">
        <v>80</v>
      </c>
      <c r="I338" s="13">
        <f t="shared" si="11"/>
        <v>40</v>
      </c>
      <c r="J338" s="7">
        <v>533</v>
      </c>
      <c r="K338" s="8">
        <f t="shared" si="10"/>
        <v>21320</v>
      </c>
    </row>
    <row r="339" spans="1:11" ht="45" x14ac:dyDescent="0.2">
      <c r="A339" s="5" t="s">
        <v>2154</v>
      </c>
      <c r="B339" s="5" t="s">
        <v>2150</v>
      </c>
      <c r="C339" s="5" t="s">
        <v>138</v>
      </c>
      <c r="D339" s="5" t="s">
        <v>2155</v>
      </c>
      <c r="E339" s="5" t="s">
        <v>22</v>
      </c>
      <c r="F339" s="5"/>
      <c r="G339" s="6" t="s">
        <v>12</v>
      </c>
      <c r="H339" s="43">
        <v>136</v>
      </c>
      <c r="I339" s="43">
        <f t="shared" si="11"/>
        <v>68</v>
      </c>
      <c r="J339" s="7">
        <v>524.04</v>
      </c>
      <c r="K339" s="8">
        <f t="shared" si="10"/>
        <v>35634.720000000001</v>
      </c>
    </row>
    <row r="340" spans="1:11" ht="45" x14ac:dyDescent="0.2">
      <c r="A340" s="5" t="s">
        <v>2154</v>
      </c>
      <c r="B340" s="5" t="s">
        <v>2150</v>
      </c>
      <c r="C340" s="5" t="s">
        <v>138</v>
      </c>
      <c r="D340" s="5" t="s">
        <v>2155</v>
      </c>
      <c r="E340" s="5" t="s">
        <v>151</v>
      </c>
      <c r="F340" s="5"/>
      <c r="G340" s="6" t="s">
        <v>12</v>
      </c>
      <c r="H340" s="9">
        <v>10</v>
      </c>
      <c r="I340" s="13">
        <f t="shared" si="11"/>
        <v>5</v>
      </c>
      <c r="J340" s="7">
        <v>920</v>
      </c>
      <c r="K340" s="8">
        <f t="shared" si="10"/>
        <v>4600</v>
      </c>
    </row>
    <row r="341" spans="1:11" ht="33.75" x14ac:dyDescent="0.2">
      <c r="A341" s="5" t="s">
        <v>2156</v>
      </c>
      <c r="B341" s="5" t="s">
        <v>2150</v>
      </c>
      <c r="C341" s="5" t="s">
        <v>138</v>
      </c>
      <c r="D341" s="5" t="s">
        <v>2157</v>
      </c>
      <c r="E341" s="5" t="s">
        <v>22</v>
      </c>
      <c r="F341" s="5"/>
      <c r="G341" s="6" t="s">
        <v>12</v>
      </c>
      <c r="H341" s="9">
        <v>50</v>
      </c>
      <c r="I341" s="13">
        <f t="shared" si="11"/>
        <v>25</v>
      </c>
      <c r="J341" s="7">
        <v>420</v>
      </c>
      <c r="K341" s="8">
        <f t="shared" si="10"/>
        <v>10500</v>
      </c>
    </row>
    <row r="342" spans="1:11" ht="33.75" x14ac:dyDescent="0.2">
      <c r="A342" s="5" t="s">
        <v>2156</v>
      </c>
      <c r="B342" s="5" t="s">
        <v>2150</v>
      </c>
      <c r="C342" s="5" t="s">
        <v>138</v>
      </c>
      <c r="D342" s="5" t="s">
        <v>2157</v>
      </c>
      <c r="E342" s="5" t="s">
        <v>151</v>
      </c>
      <c r="F342" s="5"/>
      <c r="G342" s="6" t="s">
        <v>12</v>
      </c>
      <c r="H342" s="9">
        <v>30</v>
      </c>
      <c r="I342" s="13">
        <f t="shared" si="11"/>
        <v>15</v>
      </c>
      <c r="J342" s="7">
        <v>650</v>
      </c>
      <c r="K342" s="8">
        <f t="shared" si="10"/>
        <v>9750</v>
      </c>
    </row>
    <row r="343" spans="1:11" ht="22.5" x14ac:dyDescent="0.2">
      <c r="A343" s="5" t="s">
        <v>2158</v>
      </c>
      <c r="B343" s="5" t="s">
        <v>1738</v>
      </c>
      <c r="C343" s="5" t="s">
        <v>10</v>
      </c>
      <c r="D343" s="5" t="s">
        <v>2159</v>
      </c>
      <c r="E343" s="5" t="s">
        <v>67</v>
      </c>
      <c r="F343" s="5"/>
      <c r="G343" s="6" t="s">
        <v>12</v>
      </c>
      <c r="H343" s="43">
        <v>3.6</v>
      </c>
      <c r="I343" s="43">
        <f t="shared" si="11"/>
        <v>1.8</v>
      </c>
      <c r="J343" s="7">
        <v>437.25</v>
      </c>
      <c r="K343" s="8">
        <f t="shared" si="10"/>
        <v>787.05000000000007</v>
      </c>
    </row>
    <row r="344" spans="1:11" ht="22.5" x14ac:dyDescent="0.2">
      <c r="A344" s="5" t="s">
        <v>2158</v>
      </c>
      <c r="B344" s="5" t="s">
        <v>1738</v>
      </c>
      <c r="C344" s="5" t="s">
        <v>10</v>
      </c>
      <c r="D344" s="5" t="s">
        <v>2159</v>
      </c>
      <c r="E344" s="5" t="s">
        <v>22</v>
      </c>
      <c r="F344" s="5"/>
      <c r="G344" s="6" t="s">
        <v>12</v>
      </c>
      <c r="H344" s="9">
        <v>2</v>
      </c>
      <c r="I344" s="13">
        <f t="shared" si="11"/>
        <v>1</v>
      </c>
      <c r="J344" s="7">
        <v>855</v>
      </c>
      <c r="K344" s="8">
        <f t="shared" si="10"/>
        <v>855</v>
      </c>
    </row>
    <row r="345" spans="1:11" ht="22.5" x14ac:dyDescent="0.2">
      <c r="A345" s="5" t="s">
        <v>2158</v>
      </c>
      <c r="B345" s="5" t="s">
        <v>1738</v>
      </c>
      <c r="C345" s="5" t="s">
        <v>10</v>
      </c>
      <c r="D345" s="5" t="s">
        <v>2159</v>
      </c>
      <c r="E345" s="5" t="s">
        <v>22</v>
      </c>
      <c r="F345" s="5"/>
      <c r="G345" s="6" t="s">
        <v>12</v>
      </c>
      <c r="H345" s="43">
        <v>6</v>
      </c>
      <c r="I345" s="43">
        <f t="shared" si="11"/>
        <v>3</v>
      </c>
      <c r="J345" s="7">
        <v>839.18</v>
      </c>
      <c r="K345" s="8">
        <f t="shared" si="10"/>
        <v>2517.54</v>
      </c>
    </row>
    <row r="346" spans="1:11" ht="33.75" x14ac:dyDescent="0.2">
      <c r="A346" s="5" t="s">
        <v>2158</v>
      </c>
      <c r="B346" s="5" t="s">
        <v>1738</v>
      </c>
      <c r="C346" s="5" t="s">
        <v>10</v>
      </c>
      <c r="D346" s="5" t="s">
        <v>2160</v>
      </c>
      <c r="E346" s="5" t="s">
        <v>67</v>
      </c>
      <c r="F346" s="5"/>
      <c r="G346" s="6" t="s">
        <v>12</v>
      </c>
      <c r="H346" s="43">
        <v>3.6</v>
      </c>
      <c r="I346" s="43">
        <f t="shared" si="11"/>
        <v>1.8</v>
      </c>
      <c r="J346" s="7">
        <v>236.39</v>
      </c>
      <c r="K346" s="8">
        <f t="shared" si="10"/>
        <v>425.50200000000001</v>
      </c>
    </row>
    <row r="347" spans="1:11" ht="33.75" x14ac:dyDescent="0.2">
      <c r="A347" s="5" t="s">
        <v>2158</v>
      </c>
      <c r="B347" s="5" t="s">
        <v>1738</v>
      </c>
      <c r="C347" s="5" t="s">
        <v>10</v>
      </c>
      <c r="D347" s="5" t="s">
        <v>2160</v>
      </c>
      <c r="E347" s="5" t="s">
        <v>22</v>
      </c>
      <c r="F347" s="5"/>
      <c r="G347" s="6" t="s">
        <v>12</v>
      </c>
      <c r="H347" s="43">
        <v>6</v>
      </c>
      <c r="I347" s="43">
        <f t="shared" si="11"/>
        <v>3</v>
      </c>
      <c r="J347" s="7">
        <v>474.21</v>
      </c>
      <c r="K347" s="8">
        <f t="shared" si="10"/>
        <v>1422.6299999999999</v>
      </c>
    </row>
    <row r="348" spans="1:11" ht="33.75" x14ac:dyDescent="0.2">
      <c r="A348" s="5" t="s">
        <v>2161</v>
      </c>
      <c r="B348" s="5" t="s">
        <v>1738</v>
      </c>
      <c r="C348" s="5" t="s">
        <v>10</v>
      </c>
      <c r="D348" s="5" t="s">
        <v>2162</v>
      </c>
      <c r="E348" s="5" t="s">
        <v>22</v>
      </c>
      <c r="F348" s="5"/>
      <c r="G348" s="6" t="s">
        <v>12</v>
      </c>
      <c r="H348" s="9">
        <v>8</v>
      </c>
      <c r="I348" s="13">
        <f t="shared" si="11"/>
        <v>4</v>
      </c>
      <c r="J348" s="7">
        <v>560</v>
      </c>
      <c r="K348" s="8">
        <f t="shared" si="10"/>
        <v>2240</v>
      </c>
    </row>
    <row r="349" spans="1:11" ht="33.75" x14ac:dyDescent="0.2">
      <c r="A349" s="5" t="s">
        <v>2161</v>
      </c>
      <c r="B349" s="5" t="s">
        <v>1738</v>
      </c>
      <c r="C349" s="5" t="s">
        <v>10</v>
      </c>
      <c r="D349" s="5" t="s">
        <v>2162</v>
      </c>
      <c r="E349" s="5" t="s">
        <v>22</v>
      </c>
      <c r="F349" s="5"/>
      <c r="G349" s="6" t="s">
        <v>12</v>
      </c>
      <c r="H349" s="43">
        <v>42</v>
      </c>
      <c r="I349" s="43">
        <f t="shared" si="11"/>
        <v>21</v>
      </c>
      <c r="J349" s="7">
        <v>557.91999999999996</v>
      </c>
      <c r="K349" s="8">
        <f t="shared" si="10"/>
        <v>11716.32</v>
      </c>
    </row>
    <row r="350" spans="1:11" ht="33.75" x14ac:dyDescent="0.2">
      <c r="A350" s="5" t="s">
        <v>2161</v>
      </c>
      <c r="B350" s="5" t="s">
        <v>1738</v>
      </c>
      <c r="C350" s="5" t="s">
        <v>10</v>
      </c>
      <c r="D350" s="5" t="s">
        <v>2163</v>
      </c>
      <c r="E350" s="5" t="s">
        <v>22</v>
      </c>
      <c r="F350" s="5"/>
      <c r="G350" s="6" t="s">
        <v>12</v>
      </c>
      <c r="H350" s="43">
        <v>78</v>
      </c>
      <c r="I350" s="43">
        <f t="shared" si="11"/>
        <v>39</v>
      </c>
      <c r="J350" s="7">
        <v>300.63000000000005</v>
      </c>
      <c r="K350" s="8">
        <f t="shared" si="10"/>
        <v>11724.570000000002</v>
      </c>
    </row>
    <row r="351" spans="1:11" ht="22.5" x14ac:dyDescent="0.2">
      <c r="A351" s="5" t="s">
        <v>2164</v>
      </c>
      <c r="B351" s="5" t="s">
        <v>1752</v>
      </c>
      <c r="C351" s="5" t="s">
        <v>10</v>
      </c>
      <c r="D351" s="5" t="s">
        <v>2165</v>
      </c>
      <c r="E351" s="5" t="s">
        <v>100</v>
      </c>
      <c r="F351" s="5"/>
      <c r="G351" s="6" t="s">
        <v>12</v>
      </c>
      <c r="H351" s="43">
        <v>10</v>
      </c>
      <c r="I351" s="43">
        <f t="shared" si="11"/>
        <v>5</v>
      </c>
      <c r="J351" s="7">
        <v>57.64</v>
      </c>
      <c r="K351" s="8">
        <f t="shared" si="10"/>
        <v>288.2</v>
      </c>
    </row>
    <row r="352" spans="1:11" ht="78.75" x14ac:dyDescent="0.2">
      <c r="A352" s="5" t="s">
        <v>2167</v>
      </c>
      <c r="B352" s="5" t="s">
        <v>2168</v>
      </c>
      <c r="C352" s="5" t="s">
        <v>101</v>
      </c>
      <c r="D352" s="5" t="s">
        <v>2169</v>
      </c>
      <c r="E352" s="5" t="s">
        <v>480</v>
      </c>
      <c r="F352" s="5"/>
      <c r="G352" s="6" t="s">
        <v>12</v>
      </c>
      <c r="H352" s="9">
        <v>4</v>
      </c>
      <c r="I352" s="13">
        <f t="shared" si="11"/>
        <v>2</v>
      </c>
      <c r="J352" s="7">
        <v>1190</v>
      </c>
      <c r="K352" s="8">
        <f t="shared" si="10"/>
        <v>2380</v>
      </c>
    </row>
    <row r="353" spans="1:11" ht="78.75" x14ac:dyDescent="0.2">
      <c r="A353" s="5" t="s">
        <v>2167</v>
      </c>
      <c r="B353" s="5" t="s">
        <v>2168</v>
      </c>
      <c r="C353" s="5" t="s">
        <v>101</v>
      </c>
      <c r="D353" s="5" t="s">
        <v>2169</v>
      </c>
      <c r="E353" s="5" t="s">
        <v>480</v>
      </c>
      <c r="F353" s="5"/>
      <c r="G353" s="6" t="s">
        <v>12</v>
      </c>
      <c r="H353" s="43">
        <v>1.8</v>
      </c>
      <c r="I353" s="43">
        <f t="shared" si="11"/>
        <v>0.9</v>
      </c>
      <c r="J353" s="7">
        <v>1171</v>
      </c>
      <c r="K353" s="8">
        <f t="shared" si="10"/>
        <v>1053.9000000000001</v>
      </c>
    </row>
    <row r="354" spans="1:11" ht="33.75" x14ac:dyDescent="0.2">
      <c r="A354" s="5" t="s">
        <v>2170</v>
      </c>
      <c r="B354" s="5" t="s">
        <v>2101</v>
      </c>
      <c r="C354" s="5" t="s">
        <v>122</v>
      </c>
      <c r="D354" s="5" t="s">
        <v>2104</v>
      </c>
      <c r="E354" s="5" t="s">
        <v>22</v>
      </c>
      <c r="F354" s="5"/>
      <c r="G354" s="6" t="s">
        <v>12</v>
      </c>
      <c r="H354" s="43">
        <v>3.6</v>
      </c>
      <c r="I354" s="43">
        <f t="shared" si="11"/>
        <v>1.8</v>
      </c>
      <c r="J354" s="7">
        <v>125.16</v>
      </c>
      <c r="K354" s="8">
        <f t="shared" si="10"/>
        <v>225.28800000000001</v>
      </c>
    </row>
    <row r="355" spans="1:11" ht="33.75" x14ac:dyDescent="0.2">
      <c r="A355" s="5" t="s">
        <v>2170</v>
      </c>
      <c r="B355" s="5" t="s">
        <v>2101</v>
      </c>
      <c r="C355" s="5" t="s">
        <v>122</v>
      </c>
      <c r="D355" s="5" t="s">
        <v>2171</v>
      </c>
      <c r="E355" s="5" t="s">
        <v>22</v>
      </c>
      <c r="F355" s="5"/>
      <c r="G355" s="6" t="s">
        <v>12</v>
      </c>
      <c r="H355" s="43">
        <v>3.6</v>
      </c>
      <c r="I355" s="43">
        <f t="shared" si="11"/>
        <v>1.8</v>
      </c>
      <c r="J355" s="7">
        <v>158.51</v>
      </c>
      <c r="K355" s="8">
        <f t="shared" si="10"/>
        <v>285.31799999999998</v>
      </c>
    </row>
    <row r="356" spans="1:11" ht="22.5" x14ac:dyDescent="0.2">
      <c r="A356" s="5" t="s">
        <v>2172</v>
      </c>
      <c r="B356" s="5" t="s">
        <v>2173</v>
      </c>
      <c r="C356" s="5" t="s">
        <v>15</v>
      </c>
      <c r="D356" s="5" t="s">
        <v>2174</v>
      </c>
      <c r="E356" s="5" t="s">
        <v>194</v>
      </c>
      <c r="F356" s="5" t="s">
        <v>24</v>
      </c>
      <c r="G356" s="6" t="s">
        <v>12</v>
      </c>
      <c r="H356" s="9">
        <v>16</v>
      </c>
      <c r="I356" s="13">
        <f t="shared" si="11"/>
        <v>8</v>
      </c>
      <c r="J356" s="7">
        <v>550</v>
      </c>
      <c r="K356" s="8">
        <f t="shared" si="10"/>
        <v>4400</v>
      </c>
    </row>
    <row r="357" spans="1:11" ht="67.5" x14ac:dyDescent="0.2">
      <c r="A357" s="5" t="s">
        <v>168</v>
      </c>
      <c r="B357" s="5" t="s">
        <v>168</v>
      </c>
      <c r="C357" s="5" t="s">
        <v>2175</v>
      </c>
      <c r="D357" s="5" t="s">
        <v>2176</v>
      </c>
      <c r="E357" s="5" t="s">
        <v>57</v>
      </c>
      <c r="F357" s="5" t="s">
        <v>24</v>
      </c>
      <c r="G357" s="6" t="s">
        <v>12</v>
      </c>
      <c r="H357" s="9">
        <v>700</v>
      </c>
      <c r="I357" s="13">
        <f t="shared" si="11"/>
        <v>350</v>
      </c>
      <c r="J357" s="7">
        <v>23</v>
      </c>
      <c r="K357" s="8">
        <f t="shared" si="10"/>
        <v>8050</v>
      </c>
    </row>
    <row r="358" spans="1:11" ht="67.5" x14ac:dyDescent="0.2">
      <c r="A358" s="5" t="s">
        <v>168</v>
      </c>
      <c r="B358" s="5" t="s">
        <v>168</v>
      </c>
      <c r="C358" s="5" t="s">
        <v>2175</v>
      </c>
      <c r="D358" s="5" t="s">
        <v>2176</v>
      </c>
      <c r="E358" s="5" t="s">
        <v>57</v>
      </c>
      <c r="F358" s="5" t="s">
        <v>24</v>
      </c>
      <c r="G358" s="6" t="s">
        <v>12</v>
      </c>
      <c r="H358" s="43">
        <v>54</v>
      </c>
      <c r="I358" s="43">
        <f t="shared" si="11"/>
        <v>27</v>
      </c>
      <c r="J358" s="7">
        <v>21.000000000000004</v>
      </c>
      <c r="K358" s="8">
        <f t="shared" si="10"/>
        <v>567.00000000000011</v>
      </c>
    </row>
    <row r="359" spans="1:11" ht="33.75" x14ac:dyDescent="0.2">
      <c r="A359" s="5" t="s">
        <v>168</v>
      </c>
      <c r="B359" s="5" t="s">
        <v>168</v>
      </c>
      <c r="C359" s="5" t="s">
        <v>112</v>
      </c>
      <c r="D359" s="5" t="s">
        <v>2177</v>
      </c>
      <c r="E359" s="5" t="s">
        <v>100</v>
      </c>
      <c r="F359" s="5"/>
      <c r="G359" s="6" t="s">
        <v>12</v>
      </c>
      <c r="H359" s="9">
        <v>530</v>
      </c>
      <c r="I359" s="13">
        <f t="shared" si="11"/>
        <v>265</v>
      </c>
      <c r="J359" s="7">
        <v>65</v>
      </c>
      <c r="K359" s="8">
        <f t="shared" ref="K359:K421" si="12">I359*J359</f>
        <v>17225</v>
      </c>
    </row>
    <row r="360" spans="1:11" ht="33.75" x14ac:dyDescent="0.2">
      <c r="A360" s="5" t="s">
        <v>168</v>
      </c>
      <c r="B360" s="5" t="s">
        <v>168</v>
      </c>
      <c r="C360" s="5" t="s">
        <v>112</v>
      </c>
      <c r="D360" s="5" t="s">
        <v>2177</v>
      </c>
      <c r="E360" s="5" t="s">
        <v>100</v>
      </c>
      <c r="F360" s="5"/>
      <c r="G360" s="6" t="s">
        <v>12</v>
      </c>
      <c r="H360" s="43">
        <v>450</v>
      </c>
      <c r="I360" s="43">
        <f t="shared" si="11"/>
        <v>225</v>
      </c>
      <c r="J360" s="7">
        <v>40</v>
      </c>
      <c r="K360" s="8">
        <f t="shared" si="12"/>
        <v>9000</v>
      </c>
    </row>
    <row r="361" spans="1:11" ht="33.75" x14ac:dyDescent="0.2">
      <c r="A361" s="5" t="s">
        <v>2178</v>
      </c>
      <c r="B361" s="5" t="s">
        <v>2179</v>
      </c>
      <c r="C361" s="5" t="s">
        <v>117</v>
      </c>
      <c r="D361" s="5" t="s">
        <v>2180</v>
      </c>
      <c r="E361" s="5" t="s">
        <v>148</v>
      </c>
      <c r="F361" s="5" t="s">
        <v>24</v>
      </c>
      <c r="G361" s="6" t="s">
        <v>12</v>
      </c>
      <c r="H361" s="9">
        <v>2</v>
      </c>
      <c r="I361" s="13">
        <f t="shared" si="11"/>
        <v>1</v>
      </c>
      <c r="J361" s="7">
        <v>667</v>
      </c>
      <c r="K361" s="8">
        <f t="shared" si="12"/>
        <v>667</v>
      </c>
    </row>
    <row r="362" spans="1:11" ht="33.75" x14ac:dyDescent="0.2">
      <c r="A362" s="5" t="s">
        <v>2181</v>
      </c>
      <c r="B362" s="5" t="s">
        <v>2182</v>
      </c>
      <c r="C362" s="5" t="s">
        <v>34</v>
      </c>
      <c r="D362" s="5" t="s">
        <v>2183</v>
      </c>
      <c r="E362" s="5" t="s">
        <v>59</v>
      </c>
      <c r="F362" s="5"/>
      <c r="G362" s="6" t="s">
        <v>12</v>
      </c>
      <c r="H362" s="43">
        <v>10</v>
      </c>
      <c r="I362" s="43">
        <f t="shared" si="11"/>
        <v>5</v>
      </c>
      <c r="J362" s="7">
        <v>142.34</v>
      </c>
      <c r="K362" s="8">
        <f t="shared" si="12"/>
        <v>711.7</v>
      </c>
    </row>
    <row r="363" spans="1:11" ht="33.75" x14ac:dyDescent="0.2">
      <c r="A363" s="5" t="s">
        <v>2181</v>
      </c>
      <c r="B363" s="5" t="s">
        <v>2182</v>
      </c>
      <c r="C363" s="5" t="s">
        <v>104</v>
      </c>
      <c r="D363" s="5" t="s">
        <v>2184</v>
      </c>
      <c r="E363" s="5" t="s">
        <v>105</v>
      </c>
      <c r="F363" s="5"/>
      <c r="G363" s="6" t="s">
        <v>12</v>
      </c>
      <c r="H363" s="43">
        <v>36</v>
      </c>
      <c r="I363" s="43">
        <f t="shared" si="11"/>
        <v>18</v>
      </c>
      <c r="J363" s="7">
        <v>111.76</v>
      </c>
      <c r="K363" s="8">
        <f t="shared" si="12"/>
        <v>2011.68</v>
      </c>
    </row>
    <row r="364" spans="1:11" ht="45" x14ac:dyDescent="0.2">
      <c r="A364" s="5" t="s">
        <v>2185</v>
      </c>
      <c r="B364" s="5" t="s">
        <v>2186</v>
      </c>
      <c r="C364" s="5" t="s">
        <v>104</v>
      </c>
      <c r="D364" s="5" t="s">
        <v>2187</v>
      </c>
      <c r="E364" s="5" t="s">
        <v>105</v>
      </c>
      <c r="F364" s="5"/>
      <c r="G364" s="6" t="s">
        <v>12</v>
      </c>
      <c r="H364" s="43">
        <v>18</v>
      </c>
      <c r="I364" s="43">
        <f t="shared" si="11"/>
        <v>9</v>
      </c>
      <c r="J364" s="7">
        <v>116.6</v>
      </c>
      <c r="K364" s="8">
        <f t="shared" si="12"/>
        <v>1049.3999999999999</v>
      </c>
    </row>
    <row r="365" spans="1:11" ht="45" x14ac:dyDescent="0.2">
      <c r="A365" s="5" t="s">
        <v>2188</v>
      </c>
      <c r="B365" s="5" t="s">
        <v>1759</v>
      </c>
      <c r="C365" s="5" t="s">
        <v>1908</v>
      </c>
      <c r="D365" s="5" t="s">
        <v>2189</v>
      </c>
      <c r="E365" s="5" t="s">
        <v>100</v>
      </c>
      <c r="F365" s="5"/>
      <c r="G365" s="6" t="s">
        <v>12</v>
      </c>
      <c r="H365" s="9">
        <v>66</v>
      </c>
      <c r="I365" s="13">
        <f t="shared" si="11"/>
        <v>33</v>
      </c>
      <c r="J365" s="7">
        <v>631</v>
      </c>
      <c r="K365" s="8">
        <f t="shared" si="12"/>
        <v>20823</v>
      </c>
    </row>
    <row r="366" spans="1:11" ht="45" x14ac:dyDescent="0.2">
      <c r="A366" s="5" t="s">
        <v>2188</v>
      </c>
      <c r="B366" s="5" t="s">
        <v>1759</v>
      </c>
      <c r="C366" s="5" t="s">
        <v>1908</v>
      </c>
      <c r="D366" s="5" t="s">
        <v>2189</v>
      </c>
      <c r="E366" s="5" t="s">
        <v>100</v>
      </c>
      <c r="F366" s="5"/>
      <c r="G366" s="6" t="s">
        <v>12</v>
      </c>
      <c r="H366" s="43">
        <v>300</v>
      </c>
      <c r="I366" s="43">
        <f t="shared" si="11"/>
        <v>150</v>
      </c>
      <c r="J366" s="7">
        <v>616.22</v>
      </c>
      <c r="K366" s="8">
        <f t="shared" si="12"/>
        <v>92433</v>
      </c>
    </row>
    <row r="367" spans="1:11" ht="33.75" x14ac:dyDescent="0.2">
      <c r="A367" s="5" t="s">
        <v>2190</v>
      </c>
      <c r="B367" s="5" t="s">
        <v>2191</v>
      </c>
      <c r="C367" s="5" t="s">
        <v>10</v>
      </c>
      <c r="D367" s="5" t="s">
        <v>2192</v>
      </c>
      <c r="E367" s="5" t="s">
        <v>22</v>
      </c>
      <c r="F367" s="5"/>
      <c r="G367" s="6" t="s">
        <v>12</v>
      </c>
      <c r="H367" s="9">
        <v>6</v>
      </c>
      <c r="I367" s="13">
        <f t="shared" si="11"/>
        <v>3</v>
      </c>
      <c r="J367" s="7">
        <v>614</v>
      </c>
      <c r="K367" s="8">
        <f t="shared" si="12"/>
        <v>1842</v>
      </c>
    </row>
    <row r="368" spans="1:11" ht="33.75" x14ac:dyDescent="0.2">
      <c r="A368" s="5" t="s">
        <v>2190</v>
      </c>
      <c r="B368" s="5" t="s">
        <v>2191</v>
      </c>
      <c r="C368" s="5" t="s">
        <v>10</v>
      </c>
      <c r="D368" s="5" t="s">
        <v>2192</v>
      </c>
      <c r="E368" s="5" t="s">
        <v>22</v>
      </c>
      <c r="F368" s="5"/>
      <c r="G368" s="6" t="s">
        <v>12</v>
      </c>
      <c r="H368" s="43">
        <v>10</v>
      </c>
      <c r="I368" s="43">
        <f t="shared" si="11"/>
        <v>5</v>
      </c>
      <c r="J368" s="7">
        <v>606.65</v>
      </c>
      <c r="K368" s="8">
        <f t="shared" si="12"/>
        <v>3033.25</v>
      </c>
    </row>
    <row r="369" spans="1:11" ht="33.75" x14ac:dyDescent="0.2">
      <c r="A369" s="5" t="s">
        <v>2190</v>
      </c>
      <c r="B369" s="5" t="s">
        <v>2191</v>
      </c>
      <c r="C369" s="5" t="s">
        <v>10</v>
      </c>
      <c r="D369" s="5" t="s">
        <v>2193</v>
      </c>
      <c r="E369" s="5" t="s">
        <v>22</v>
      </c>
      <c r="F369" s="5"/>
      <c r="G369" s="6" t="s">
        <v>12</v>
      </c>
      <c r="H369" s="43">
        <v>10</v>
      </c>
      <c r="I369" s="43">
        <f t="shared" si="11"/>
        <v>5</v>
      </c>
      <c r="J369" s="7">
        <v>561.54999999999995</v>
      </c>
      <c r="K369" s="8">
        <f t="shared" si="12"/>
        <v>2807.75</v>
      </c>
    </row>
    <row r="370" spans="1:11" ht="33.75" x14ac:dyDescent="0.2">
      <c r="A370" s="5" t="s">
        <v>2190</v>
      </c>
      <c r="B370" s="5" t="s">
        <v>2191</v>
      </c>
      <c r="C370" s="5" t="s">
        <v>10</v>
      </c>
      <c r="D370" s="5" t="s">
        <v>2194</v>
      </c>
      <c r="E370" s="5" t="s">
        <v>22</v>
      </c>
      <c r="F370" s="5"/>
      <c r="G370" s="6" t="s">
        <v>12</v>
      </c>
      <c r="H370" s="43">
        <v>10</v>
      </c>
      <c r="I370" s="43">
        <f t="shared" si="11"/>
        <v>5</v>
      </c>
      <c r="J370" s="7">
        <v>523</v>
      </c>
      <c r="K370" s="8">
        <f t="shared" si="12"/>
        <v>2615</v>
      </c>
    </row>
    <row r="371" spans="1:11" ht="33.75" x14ac:dyDescent="0.2">
      <c r="A371" s="5" t="s">
        <v>2190</v>
      </c>
      <c r="B371" s="5" t="s">
        <v>2191</v>
      </c>
      <c r="C371" s="5" t="s">
        <v>10</v>
      </c>
      <c r="D371" s="5" t="s">
        <v>2195</v>
      </c>
      <c r="E371" s="5" t="s">
        <v>22</v>
      </c>
      <c r="F371" s="5"/>
      <c r="G371" s="6" t="s">
        <v>12</v>
      </c>
      <c r="H371" s="9">
        <v>6</v>
      </c>
      <c r="I371" s="13">
        <f t="shared" si="11"/>
        <v>3</v>
      </c>
      <c r="J371" s="7">
        <v>427</v>
      </c>
      <c r="K371" s="8">
        <f t="shared" si="12"/>
        <v>1281</v>
      </c>
    </row>
    <row r="372" spans="1:11" ht="33.75" x14ac:dyDescent="0.2">
      <c r="A372" s="5" t="s">
        <v>2190</v>
      </c>
      <c r="B372" s="5" t="s">
        <v>2191</v>
      </c>
      <c r="C372" s="5" t="s">
        <v>10</v>
      </c>
      <c r="D372" s="5" t="s">
        <v>2195</v>
      </c>
      <c r="E372" s="5" t="s">
        <v>22</v>
      </c>
      <c r="F372" s="5"/>
      <c r="G372" s="6" t="s">
        <v>12</v>
      </c>
      <c r="H372" s="43">
        <v>10</v>
      </c>
      <c r="I372" s="43">
        <f t="shared" si="11"/>
        <v>5</v>
      </c>
      <c r="J372" s="7">
        <v>417.6</v>
      </c>
      <c r="K372" s="8">
        <f t="shared" si="12"/>
        <v>2088</v>
      </c>
    </row>
    <row r="373" spans="1:11" ht="33.75" x14ac:dyDescent="0.2">
      <c r="A373" s="5" t="s">
        <v>2196</v>
      </c>
      <c r="B373" s="5" t="s">
        <v>2197</v>
      </c>
      <c r="C373" s="5" t="s">
        <v>138</v>
      </c>
      <c r="D373" s="5" t="s">
        <v>2198</v>
      </c>
      <c r="E373" s="5" t="s">
        <v>22</v>
      </c>
      <c r="F373" s="5"/>
      <c r="G373" s="6" t="s">
        <v>12</v>
      </c>
      <c r="H373" s="9">
        <v>40</v>
      </c>
      <c r="I373" s="13">
        <f t="shared" si="11"/>
        <v>20</v>
      </c>
      <c r="J373" s="7">
        <v>495</v>
      </c>
      <c r="K373" s="8">
        <f t="shared" si="12"/>
        <v>9900</v>
      </c>
    </row>
    <row r="374" spans="1:11" ht="33.75" x14ac:dyDescent="0.2">
      <c r="A374" s="5" t="s">
        <v>2196</v>
      </c>
      <c r="B374" s="5" t="s">
        <v>2197</v>
      </c>
      <c r="C374" s="5" t="s">
        <v>138</v>
      </c>
      <c r="D374" s="5" t="s">
        <v>2198</v>
      </c>
      <c r="E374" s="5" t="s">
        <v>22</v>
      </c>
      <c r="F374" s="5"/>
      <c r="G374" s="6" t="s">
        <v>12</v>
      </c>
      <c r="H374" s="43">
        <v>72</v>
      </c>
      <c r="I374" s="43">
        <f t="shared" si="11"/>
        <v>36</v>
      </c>
      <c r="J374" s="7">
        <v>489.2</v>
      </c>
      <c r="K374" s="8">
        <f t="shared" si="12"/>
        <v>17611.2</v>
      </c>
    </row>
    <row r="375" spans="1:11" ht="33.75" x14ac:dyDescent="0.2">
      <c r="A375" s="5" t="s">
        <v>2196</v>
      </c>
      <c r="B375" s="5" t="s">
        <v>2197</v>
      </c>
      <c r="C375" s="5" t="s">
        <v>138</v>
      </c>
      <c r="D375" s="5" t="s">
        <v>2198</v>
      </c>
      <c r="E375" s="5" t="s">
        <v>151</v>
      </c>
      <c r="F375" s="5"/>
      <c r="G375" s="6" t="s">
        <v>12</v>
      </c>
      <c r="H375" s="43">
        <v>6</v>
      </c>
      <c r="I375" s="43">
        <f t="shared" si="11"/>
        <v>3</v>
      </c>
      <c r="J375" s="7">
        <v>860</v>
      </c>
      <c r="K375" s="8">
        <f t="shared" si="12"/>
        <v>2580</v>
      </c>
    </row>
    <row r="376" spans="1:11" ht="22.5" x14ac:dyDescent="0.2">
      <c r="A376" s="5" t="s">
        <v>2196</v>
      </c>
      <c r="B376" s="5" t="s">
        <v>2197</v>
      </c>
      <c r="C376" s="5" t="s">
        <v>138</v>
      </c>
      <c r="D376" s="5" t="s">
        <v>2199</v>
      </c>
      <c r="E376" s="5" t="s">
        <v>22</v>
      </c>
      <c r="F376" s="5"/>
      <c r="G376" s="6" t="s">
        <v>12</v>
      </c>
      <c r="H376" s="9">
        <v>90</v>
      </c>
      <c r="I376" s="13">
        <f t="shared" si="11"/>
        <v>45</v>
      </c>
      <c r="J376" s="7">
        <v>362</v>
      </c>
      <c r="K376" s="8">
        <f t="shared" si="12"/>
        <v>16290</v>
      </c>
    </row>
    <row r="377" spans="1:11" ht="22.5" x14ac:dyDescent="0.2">
      <c r="A377" s="5" t="s">
        <v>2196</v>
      </c>
      <c r="B377" s="5" t="s">
        <v>2197</v>
      </c>
      <c r="C377" s="5" t="s">
        <v>138</v>
      </c>
      <c r="D377" s="5" t="s">
        <v>2199</v>
      </c>
      <c r="E377" s="5" t="s">
        <v>22</v>
      </c>
      <c r="F377" s="5"/>
      <c r="G377" s="6" t="s">
        <v>12</v>
      </c>
      <c r="H377" s="43">
        <v>162</v>
      </c>
      <c r="I377" s="43">
        <f t="shared" si="11"/>
        <v>81</v>
      </c>
      <c r="J377" s="7">
        <v>357.93999999999994</v>
      </c>
      <c r="K377" s="8">
        <f t="shared" si="12"/>
        <v>28993.139999999996</v>
      </c>
    </row>
    <row r="378" spans="1:11" ht="45" x14ac:dyDescent="0.2">
      <c r="A378" s="5" t="s">
        <v>2217</v>
      </c>
      <c r="B378" s="5" t="s">
        <v>1769</v>
      </c>
      <c r="C378" s="5" t="s">
        <v>169</v>
      </c>
      <c r="D378" s="5" t="s">
        <v>1773</v>
      </c>
      <c r="E378" s="5" t="s">
        <v>22</v>
      </c>
      <c r="F378" s="5"/>
      <c r="G378" s="6" t="s">
        <v>12</v>
      </c>
      <c r="H378" s="43">
        <v>6</v>
      </c>
      <c r="I378" s="43">
        <f t="shared" si="11"/>
        <v>3</v>
      </c>
      <c r="J378" s="7">
        <v>142.54</v>
      </c>
      <c r="K378" s="8">
        <f t="shared" si="12"/>
        <v>427.62</v>
      </c>
    </row>
    <row r="379" spans="1:11" ht="22.5" x14ac:dyDescent="0.2">
      <c r="A379" s="5" t="s">
        <v>2218</v>
      </c>
      <c r="B379" s="5" t="s">
        <v>2219</v>
      </c>
      <c r="C379" s="5" t="s">
        <v>428</v>
      </c>
      <c r="D379" s="5" t="s">
        <v>2220</v>
      </c>
      <c r="E379" s="5" t="s">
        <v>13</v>
      </c>
      <c r="F379" s="5"/>
      <c r="G379" s="6" t="s">
        <v>12</v>
      </c>
      <c r="H379" s="43">
        <v>28</v>
      </c>
      <c r="I379" s="43">
        <f t="shared" si="11"/>
        <v>14</v>
      </c>
      <c r="J379" s="7">
        <v>49.97</v>
      </c>
      <c r="K379" s="8">
        <f t="shared" si="12"/>
        <v>699.57999999999993</v>
      </c>
    </row>
    <row r="380" spans="1:11" ht="33.75" x14ac:dyDescent="0.2">
      <c r="A380" s="5" t="s">
        <v>2221</v>
      </c>
      <c r="B380" s="5" t="s">
        <v>2222</v>
      </c>
      <c r="C380" s="5" t="s">
        <v>104</v>
      </c>
      <c r="D380" s="5" t="s">
        <v>2223</v>
      </c>
      <c r="E380" s="5" t="s">
        <v>121</v>
      </c>
      <c r="F380" s="5"/>
      <c r="G380" s="6" t="s">
        <v>12</v>
      </c>
      <c r="H380" s="9">
        <v>2</v>
      </c>
      <c r="I380" s="13">
        <f t="shared" si="11"/>
        <v>1</v>
      </c>
      <c r="J380" s="7">
        <v>250</v>
      </c>
      <c r="K380" s="8">
        <f t="shared" si="12"/>
        <v>250</v>
      </c>
    </row>
    <row r="381" spans="1:11" ht="33.75" x14ac:dyDescent="0.2">
      <c r="A381" s="5" t="s">
        <v>2221</v>
      </c>
      <c r="B381" s="5" t="s">
        <v>2222</v>
      </c>
      <c r="C381" s="5" t="s">
        <v>104</v>
      </c>
      <c r="D381" s="5" t="s">
        <v>2223</v>
      </c>
      <c r="E381" s="5" t="s">
        <v>121</v>
      </c>
      <c r="F381" s="5"/>
      <c r="G381" s="6" t="s">
        <v>12</v>
      </c>
      <c r="H381" s="43">
        <v>40</v>
      </c>
      <c r="I381" s="43">
        <f t="shared" si="11"/>
        <v>20</v>
      </c>
      <c r="J381" s="7">
        <v>236.24000000000004</v>
      </c>
      <c r="K381" s="8">
        <f t="shared" si="12"/>
        <v>4724.8000000000011</v>
      </c>
    </row>
    <row r="382" spans="1:11" ht="33.75" x14ac:dyDescent="0.2">
      <c r="A382" s="5" t="s">
        <v>2224</v>
      </c>
      <c r="B382" s="5" t="s">
        <v>2225</v>
      </c>
      <c r="C382" s="5" t="s">
        <v>34</v>
      </c>
      <c r="D382" s="5" t="s">
        <v>2226</v>
      </c>
      <c r="E382" s="5" t="s">
        <v>2227</v>
      </c>
      <c r="F382" s="5"/>
      <c r="G382" s="6" t="s">
        <v>12</v>
      </c>
      <c r="H382" s="43">
        <v>10</v>
      </c>
      <c r="I382" s="43">
        <f t="shared" si="11"/>
        <v>5</v>
      </c>
      <c r="J382" s="7">
        <v>206.96</v>
      </c>
      <c r="K382" s="8">
        <f t="shared" si="12"/>
        <v>1034.8</v>
      </c>
    </row>
    <row r="383" spans="1:11" ht="33.75" x14ac:dyDescent="0.2">
      <c r="A383" s="5" t="s">
        <v>2224</v>
      </c>
      <c r="B383" s="5" t="s">
        <v>2225</v>
      </c>
      <c r="C383" s="5" t="s">
        <v>104</v>
      </c>
      <c r="D383" s="5" t="s">
        <v>2228</v>
      </c>
      <c r="E383" s="5" t="s">
        <v>121</v>
      </c>
      <c r="F383" s="5"/>
      <c r="G383" s="6" t="s">
        <v>12</v>
      </c>
      <c r="H383" s="43">
        <v>126</v>
      </c>
      <c r="I383" s="43">
        <f t="shared" si="11"/>
        <v>63</v>
      </c>
      <c r="J383" s="7">
        <v>212.95999999999998</v>
      </c>
      <c r="K383" s="8">
        <f t="shared" si="12"/>
        <v>13416.48</v>
      </c>
    </row>
    <row r="384" spans="1:11" ht="45" x14ac:dyDescent="0.2">
      <c r="A384" s="5" t="s">
        <v>2229</v>
      </c>
      <c r="B384" s="5" t="s">
        <v>2230</v>
      </c>
      <c r="C384" s="5" t="s">
        <v>104</v>
      </c>
      <c r="D384" s="5" t="s">
        <v>2231</v>
      </c>
      <c r="E384" s="5" t="s">
        <v>121</v>
      </c>
      <c r="F384" s="5"/>
      <c r="G384" s="6" t="s">
        <v>12</v>
      </c>
      <c r="H384" s="43">
        <v>6</v>
      </c>
      <c r="I384" s="43">
        <f t="shared" si="11"/>
        <v>3</v>
      </c>
      <c r="J384" s="7">
        <v>262.13</v>
      </c>
      <c r="K384" s="8">
        <f t="shared" si="12"/>
        <v>786.39</v>
      </c>
    </row>
    <row r="385" spans="1:11" ht="33.75" x14ac:dyDescent="0.2">
      <c r="A385" s="5" t="s">
        <v>2234</v>
      </c>
      <c r="B385" s="5" t="s">
        <v>2235</v>
      </c>
      <c r="C385" s="5" t="s">
        <v>124</v>
      </c>
      <c r="D385" s="5" t="s">
        <v>2236</v>
      </c>
      <c r="E385" s="5" t="s">
        <v>148</v>
      </c>
      <c r="F385" s="5" t="s">
        <v>24</v>
      </c>
      <c r="G385" s="6" t="s">
        <v>12</v>
      </c>
      <c r="H385" s="9">
        <v>330</v>
      </c>
      <c r="I385" s="13">
        <f t="shared" si="11"/>
        <v>165</v>
      </c>
      <c r="J385" s="7">
        <v>55</v>
      </c>
      <c r="K385" s="8">
        <f t="shared" si="12"/>
        <v>9075</v>
      </c>
    </row>
    <row r="386" spans="1:11" ht="33.75" x14ac:dyDescent="0.2">
      <c r="A386" s="5" t="s">
        <v>2234</v>
      </c>
      <c r="B386" s="5" t="s">
        <v>2235</v>
      </c>
      <c r="C386" s="5" t="s">
        <v>124</v>
      </c>
      <c r="D386" s="5" t="s">
        <v>2236</v>
      </c>
      <c r="E386" s="5" t="s">
        <v>148</v>
      </c>
      <c r="F386" s="5" t="s">
        <v>24</v>
      </c>
      <c r="G386" s="6" t="s">
        <v>12</v>
      </c>
      <c r="H386" s="43">
        <v>244</v>
      </c>
      <c r="I386" s="43">
        <f t="shared" si="11"/>
        <v>122</v>
      </c>
      <c r="J386" s="7">
        <v>50.599999999999994</v>
      </c>
      <c r="K386" s="8">
        <f t="shared" si="12"/>
        <v>6173.1999999999989</v>
      </c>
    </row>
    <row r="387" spans="1:11" ht="33.75" x14ac:dyDescent="0.2">
      <c r="A387" s="5" t="s">
        <v>2234</v>
      </c>
      <c r="B387" s="5" t="s">
        <v>2235</v>
      </c>
      <c r="C387" s="5" t="s">
        <v>124</v>
      </c>
      <c r="D387" s="5" t="s">
        <v>2236</v>
      </c>
      <c r="E387" s="5" t="s">
        <v>152</v>
      </c>
      <c r="F387" s="5" t="s">
        <v>24</v>
      </c>
      <c r="G387" s="6" t="s">
        <v>12</v>
      </c>
      <c r="H387" s="43">
        <v>72</v>
      </c>
      <c r="I387" s="43">
        <f t="shared" ref="I387:I450" si="13">H387/2</f>
        <v>36</v>
      </c>
      <c r="J387" s="7">
        <v>22.68</v>
      </c>
      <c r="K387" s="8">
        <f t="shared" si="12"/>
        <v>816.48</v>
      </c>
    </row>
    <row r="388" spans="1:11" ht="22.5" x14ac:dyDescent="0.2">
      <c r="A388" s="5" t="s">
        <v>2234</v>
      </c>
      <c r="B388" s="5" t="s">
        <v>2235</v>
      </c>
      <c r="C388" s="5" t="s">
        <v>428</v>
      </c>
      <c r="D388" s="5" t="s">
        <v>2237</v>
      </c>
      <c r="E388" s="5" t="s">
        <v>13</v>
      </c>
      <c r="F388" s="5"/>
      <c r="G388" s="6" t="s">
        <v>12</v>
      </c>
      <c r="H388" s="9">
        <v>20</v>
      </c>
      <c r="I388" s="13">
        <f t="shared" si="13"/>
        <v>10</v>
      </c>
      <c r="J388" s="7">
        <v>15</v>
      </c>
      <c r="K388" s="8">
        <f t="shared" si="12"/>
        <v>150</v>
      </c>
    </row>
    <row r="389" spans="1:11" ht="22.5" x14ac:dyDescent="0.2">
      <c r="A389" s="5" t="s">
        <v>2234</v>
      </c>
      <c r="B389" s="5" t="s">
        <v>2235</v>
      </c>
      <c r="C389" s="5" t="s">
        <v>428</v>
      </c>
      <c r="D389" s="5" t="s">
        <v>2237</v>
      </c>
      <c r="E389" s="5" t="s">
        <v>13</v>
      </c>
      <c r="F389" s="5"/>
      <c r="G389" s="6" t="s">
        <v>12</v>
      </c>
      <c r="H389" s="43">
        <v>450</v>
      </c>
      <c r="I389" s="43">
        <f t="shared" si="13"/>
        <v>225</v>
      </c>
      <c r="J389" s="7">
        <v>13</v>
      </c>
      <c r="K389" s="8">
        <f t="shared" si="12"/>
        <v>2925</v>
      </c>
    </row>
    <row r="390" spans="1:11" ht="45" x14ac:dyDescent="0.2">
      <c r="A390" s="5" t="s">
        <v>2238</v>
      </c>
      <c r="B390" s="5" t="s">
        <v>1759</v>
      </c>
      <c r="C390" s="5" t="s">
        <v>169</v>
      </c>
      <c r="D390" s="5" t="s">
        <v>1909</v>
      </c>
      <c r="E390" s="5" t="s">
        <v>100</v>
      </c>
      <c r="F390" s="5"/>
      <c r="G390" s="6" t="s">
        <v>12</v>
      </c>
      <c r="H390" s="43">
        <v>1.8</v>
      </c>
      <c r="I390" s="43">
        <f t="shared" si="13"/>
        <v>0.9</v>
      </c>
      <c r="J390" s="7">
        <v>237</v>
      </c>
      <c r="K390" s="8">
        <f t="shared" si="12"/>
        <v>213.3</v>
      </c>
    </row>
    <row r="391" spans="1:11" ht="33.75" x14ac:dyDescent="0.2">
      <c r="A391" s="5" t="s">
        <v>2239</v>
      </c>
      <c r="B391" s="5" t="s">
        <v>2036</v>
      </c>
      <c r="C391" s="5" t="s">
        <v>138</v>
      </c>
      <c r="D391" s="5" t="s">
        <v>2083</v>
      </c>
      <c r="E391" s="5" t="s">
        <v>22</v>
      </c>
      <c r="F391" s="5"/>
      <c r="G391" s="6" t="s">
        <v>12</v>
      </c>
      <c r="H391" s="43">
        <v>36</v>
      </c>
      <c r="I391" s="43">
        <f t="shared" si="13"/>
        <v>18</v>
      </c>
      <c r="J391" s="7">
        <v>405.00000000000006</v>
      </c>
      <c r="K391" s="8">
        <f t="shared" si="12"/>
        <v>7290.0000000000009</v>
      </c>
    </row>
    <row r="392" spans="1:11" ht="33.75" x14ac:dyDescent="0.2">
      <c r="A392" s="5" t="s">
        <v>2239</v>
      </c>
      <c r="B392" s="5" t="s">
        <v>2036</v>
      </c>
      <c r="C392" s="5" t="s">
        <v>138</v>
      </c>
      <c r="D392" s="5" t="s">
        <v>2083</v>
      </c>
      <c r="E392" s="5" t="s">
        <v>151</v>
      </c>
      <c r="F392" s="5"/>
      <c r="G392" s="6" t="s">
        <v>12</v>
      </c>
      <c r="H392" s="43">
        <v>10</v>
      </c>
      <c r="I392" s="43">
        <f t="shared" si="13"/>
        <v>5</v>
      </c>
      <c r="J392" s="7">
        <v>1011</v>
      </c>
      <c r="K392" s="8">
        <f t="shared" si="12"/>
        <v>5055</v>
      </c>
    </row>
    <row r="393" spans="1:11" ht="33.75" x14ac:dyDescent="0.2">
      <c r="A393" s="5" t="s">
        <v>2239</v>
      </c>
      <c r="B393" s="5" t="s">
        <v>2036</v>
      </c>
      <c r="C393" s="5" t="s">
        <v>138</v>
      </c>
      <c r="D393" s="5" t="s">
        <v>2084</v>
      </c>
      <c r="E393" s="5" t="s">
        <v>22</v>
      </c>
      <c r="F393" s="5"/>
      <c r="G393" s="6" t="s">
        <v>12</v>
      </c>
      <c r="H393" s="43">
        <v>18</v>
      </c>
      <c r="I393" s="43">
        <f t="shared" si="13"/>
        <v>9</v>
      </c>
      <c r="J393" s="7">
        <v>594.11</v>
      </c>
      <c r="K393" s="8">
        <f t="shared" si="12"/>
        <v>5346.99</v>
      </c>
    </row>
    <row r="394" spans="1:11" ht="33.75" x14ac:dyDescent="0.2">
      <c r="A394" s="5" t="s">
        <v>2239</v>
      </c>
      <c r="B394" s="5" t="s">
        <v>2036</v>
      </c>
      <c r="C394" s="5" t="s">
        <v>138</v>
      </c>
      <c r="D394" s="5" t="s">
        <v>2084</v>
      </c>
      <c r="E394" s="5" t="s">
        <v>151</v>
      </c>
      <c r="F394" s="5"/>
      <c r="G394" s="6" t="s">
        <v>12</v>
      </c>
      <c r="H394" s="43">
        <v>10</v>
      </c>
      <c r="I394" s="43">
        <f t="shared" si="13"/>
        <v>5</v>
      </c>
      <c r="J394" s="7">
        <v>1800</v>
      </c>
      <c r="K394" s="8">
        <f t="shared" si="12"/>
        <v>9000</v>
      </c>
    </row>
    <row r="395" spans="1:11" ht="33.75" x14ac:dyDescent="0.2">
      <c r="A395" s="5" t="s">
        <v>2240</v>
      </c>
      <c r="B395" s="5" t="s">
        <v>2036</v>
      </c>
      <c r="C395" s="5" t="s">
        <v>138</v>
      </c>
      <c r="D395" s="5" t="s">
        <v>2241</v>
      </c>
      <c r="E395" s="5" t="s">
        <v>22</v>
      </c>
      <c r="F395" s="5"/>
      <c r="G395" s="6" t="s">
        <v>12</v>
      </c>
      <c r="H395" s="43">
        <v>2</v>
      </c>
      <c r="I395" s="43">
        <f t="shared" si="13"/>
        <v>1</v>
      </c>
      <c r="J395" s="7">
        <v>645</v>
      </c>
      <c r="K395" s="8">
        <f t="shared" si="12"/>
        <v>645</v>
      </c>
    </row>
    <row r="396" spans="1:11" ht="45" x14ac:dyDescent="0.2">
      <c r="A396" s="5" t="s">
        <v>2242</v>
      </c>
      <c r="B396" s="5" t="s">
        <v>2243</v>
      </c>
      <c r="C396" s="5" t="s">
        <v>336</v>
      </c>
      <c r="D396" s="5" t="s">
        <v>2244</v>
      </c>
      <c r="E396" s="5" t="s">
        <v>2245</v>
      </c>
      <c r="F396" s="5" t="s">
        <v>2246</v>
      </c>
      <c r="G396" s="6" t="s">
        <v>12</v>
      </c>
      <c r="H396" s="43">
        <v>1.8</v>
      </c>
      <c r="I396" s="43">
        <f t="shared" si="13"/>
        <v>0.9</v>
      </c>
      <c r="J396" s="7">
        <v>596</v>
      </c>
      <c r="K396" s="8">
        <f t="shared" si="12"/>
        <v>536.4</v>
      </c>
    </row>
    <row r="397" spans="1:11" ht="22.5" x14ac:dyDescent="0.2">
      <c r="A397" s="5" t="s">
        <v>2242</v>
      </c>
      <c r="B397" s="5" t="s">
        <v>2243</v>
      </c>
      <c r="C397" s="5" t="s">
        <v>107</v>
      </c>
      <c r="D397" s="5" t="s">
        <v>2247</v>
      </c>
      <c r="E397" s="5" t="s">
        <v>13</v>
      </c>
      <c r="F397" s="5"/>
      <c r="G397" s="6" t="s">
        <v>12</v>
      </c>
      <c r="H397" s="43">
        <v>1.8</v>
      </c>
      <c r="I397" s="43">
        <f t="shared" si="13"/>
        <v>0.9</v>
      </c>
      <c r="J397" s="7">
        <v>305</v>
      </c>
      <c r="K397" s="8">
        <f t="shared" si="12"/>
        <v>274.5</v>
      </c>
    </row>
    <row r="398" spans="1:11" ht="22.5" x14ac:dyDescent="0.2">
      <c r="A398" s="5" t="s">
        <v>2242</v>
      </c>
      <c r="B398" s="5" t="s">
        <v>2243</v>
      </c>
      <c r="C398" s="5" t="s">
        <v>107</v>
      </c>
      <c r="D398" s="5" t="s">
        <v>2248</v>
      </c>
      <c r="E398" s="5" t="s">
        <v>22</v>
      </c>
      <c r="F398" s="5"/>
      <c r="G398" s="6" t="s">
        <v>12</v>
      </c>
      <c r="H398" s="43">
        <v>1.8</v>
      </c>
      <c r="I398" s="43">
        <f t="shared" si="13"/>
        <v>0.9</v>
      </c>
      <c r="J398" s="7">
        <v>254</v>
      </c>
      <c r="K398" s="8">
        <f t="shared" si="12"/>
        <v>228.6</v>
      </c>
    </row>
    <row r="399" spans="1:11" ht="22.5" x14ac:dyDescent="0.2">
      <c r="A399" s="5" t="s">
        <v>2249</v>
      </c>
      <c r="B399" s="5" t="s">
        <v>2250</v>
      </c>
      <c r="C399" s="5" t="s">
        <v>10</v>
      </c>
      <c r="D399" s="5" t="s">
        <v>2251</v>
      </c>
      <c r="E399" s="5" t="s">
        <v>22</v>
      </c>
      <c r="F399" s="5"/>
      <c r="G399" s="6" t="s">
        <v>12</v>
      </c>
      <c r="H399" s="43">
        <v>1.8</v>
      </c>
      <c r="I399" s="43">
        <f t="shared" si="13"/>
        <v>0.9</v>
      </c>
      <c r="J399" s="7">
        <v>428</v>
      </c>
      <c r="K399" s="8">
        <f t="shared" si="12"/>
        <v>385.2</v>
      </c>
    </row>
    <row r="400" spans="1:11" ht="22.5" x14ac:dyDescent="0.2">
      <c r="A400" s="5" t="s">
        <v>2252</v>
      </c>
      <c r="B400" s="5" t="s">
        <v>2253</v>
      </c>
      <c r="C400" s="5" t="s">
        <v>10</v>
      </c>
      <c r="D400" s="5" t="s">
        <v>2254</v>
      </c>
      <c r="E400" s="5" t="s">
        <v>22</v>
      </c>
      <c r="F400" s="5"/>
      <c r="G400" s="6" t="s">
        <v>12</v>
      </c>
      <c r="H400" s="9">
        <v>6</v>
      </c>
      <c r="I400" s="13">
        <f t="shared" si="13"/>
        <v>3</v>
      </c>
      <c r="J400" s="7">
        <v>104</v>
      </c>
      <c r="K400" s="8">
        <f t="shared" si="12"/>
        <v>312</v>
      </c>
    </row>
    <row r="401" spans="1:11" ht="22.5" x14ac:dyDescent="0.2">
      <c r="A401" s="5" t="s">
        <v>2252</v>
      </c>
      <c r="B401" s="5" t="s">
        <v>2253</v>
      </c>
      <c r="C401" s="5" t="s">
        <v>10</v>
      </c>
      <c r="D401" s="5" t="s">
        <v>2254</v>
      </c>
      <c r="E401" s="5" t="s">
        <v>22</v>
      </c>
      <c r="F401" s="5"/>
      <c r="G401" s="6" t="s">
        <v>12</v>
      </c>
      <c r="H401" s="43">
        <v>46</v>
      </c>
      <c r="I401" s="43">
        <f t="shared" si="13"/>
        <v>23</v>
      </c>
      <c r="J401" s="7">
        <v>103.18</v>
      </c>
      <c r="K401" s="8">
        <f t="shared" si="12"/>
        <v>2373.1400000000003</v>
      </c>
    </row>
    <row r="402" spans="1:11" ht="22.5" x14ac:dyDescent="0.2">
      <c r="A402" s="5" t="s">
        <v>2255</v>
      </c>
      <c r="B402" s="5" t="s">
        <v>1838</v>
      </c>
      <c r="C402" s="5" t="s">
        <v>428</v>
      </c>
      <c r="D402" s="5" t="s">
        <v>1839</v>
      </c>
      <c r="E402" s="5" t="s">
        <v>98</v>
      </c>
      <c r="F402" s="5"/>
      <c r="G402" s="6" t="s">
        <v>12</v>
      </c>
      <c r="H402" s="43">
        <v>10</v>
      </c>
      <c r="I402" s="43">
        <f t="shared" si="13"/>
        <v>5</v>
      </c>
      <c r="J402" s="7">
        <v>190.74</v>
      </c>
      <c r="K402" s="8">
        <f t="shared" si="12"/>
        <v>953.7</v>
      </c>
    </row>
    <row r="403" spans="1:11" ht="22.5" x14ac:dyDescent="0.2">
      <c r="A403" s="5" t="s">
        <v>1838</v>
      </c>
      <c r="B403" s="5" t="s">
        <v>1838</v>
      </c>
      <c r="C403" s="5" t="s">
        <v>428</v>
      </c>
      <c r="D403" s="5" t="s">
        <v>1839</v>
      </c>
      <c r="E403" s="5" t="s">
        <v>22</v>
      </c>
      <c r="F403" s="5"/>
      <c r="G403" s="6" t="s">
        <v>12</v>
      </c>
      <c r="H403" s="43">
        <v>100</v>
      </c>
      <c r="I403" s="43">
        <f t="shared" si="13"/>
        <v>50</v>
      </c>
      <c r="J403" s="7">
        <v>52.900000000000006</v>
      </c>
      <c r="K403" s="8">
        <f t="shared" si="12"/>
        <v>2645.0000000000005</v>
      </c>
    </row>
    <row r="404" spans="1:11" ht="22.5" x14ac:dyDescent="0.2">
      <c r="A404" s="5" t="s">
        <v>1838</v>
      </c>
      <c r="B404" s="5" t="s">
        <v>1838</v>
      </c>
      <c r="C404" s="5" t="s">
        <v>428</v>
      </c>
      <c r="D404" s="5" t="s">
        <v>1840</v>
      </c>
      <c r="E404" s="5" t="s">
        <v>55</v>
      </c>
      <c r="F404" s="5"/>
      <c r="G404" s="6" t="s">
        <v>12</v>
      </c>
      <c r="H404" s="43">
        <v>28</v>
      </c>
      <c r="I404" s="43">
        <f t="shared" si="13"/>
        <v>14</v>
      </c>
      <c r="J404" s="7">
        <v>177</v>
      </c>
      <c r="K404" s="8">
        <f t="shared" si="12"/>
        <v>2478</v>
      </c>
    </row>
    <row r="405" spans="1:11" ht="22.5" x14ac:dyDescent="0.2">
      <c r="A405" s="5" t="s">
        <v>1838</v>
      </c>
      <c r="B405" s="5" t="s">
        <v>1838</v>
      </c>
      <c r="C405" s="5" t="s">
        <v>428</v>
      </c>
      <c r="D405" s="5" t="s">
        <v>1840</v>
      </c>
      <c r="E405" s="5" t="s">
        <v>22</v>
      </c>
      <c r="F405" s="5"/>
      <c r="G405" s="6" t="s">
        <v>12</v>
      </c>
      <c r="H405" s="43">
        <v>126</v>
      </c>
      <c r="I405" s="43">
        <f t="shared" si="13"/>
        <v>63</v>
      </c>
      <c r="J405" s="7">
        <v>65.87</v>
      </c>
      <c r="K405" s="8">
        <f t="shared" si="12"/>
        <v>4149.8100000000004</v>
      </c>
    </row>
    <row r="406" spans="1:11" ht="22.5" x14ac:dyDescent="0.2">
      <c r="A406" s="5" t="s">
        <v>2256</v>
      </c>
      <c r="B406" s="5" t="s">
        <v>1838</v>
      </c>
      <c r="C406" s="5" t="s">
        <v>138</v>
      </c>
      <c r="D406" s="5" t="s">
        <v>1839</v>
      </c>
      <c r="E406" s="5" t="s">
        <v>67</v>
      </c>
      <c r="F406" s="5"/>
      <c r="G406" s="6" t="s">
        <v>12</v>
      </c>
      <c r="H406" s="43">
        <v>10</v>
      </c>
      <c r="I406" s="43">
        <f t="shared" si="13"/>
        <v>5</v>
      </c>
      <c r="J406" s="7">
        <v>93.83</v>
      </c>
      <c r="K406" s="8">
        <f t="shared" si="12"/>
        <v>469.15</v>
      </c>
    </row>
    <row r="407" spans="1:11" ht="22.5" x14ac:dyDescent="0.2">
      <c r="A407" s="5" t="s">
        <v>2256</v>
      </c>
      <c r="B407" s="5" t="s">
        <v>1838</v>
      </c>
      <c r="C407" s="5" t="s">
        <v>138</v>
      </c>
      <c r="D407" s="5" t="s">
        <v>1839</v>
      </c>
      <c r="E407" s="5" t="s">
        <v>98</v>
      </c>
      <c r="F407" s="5"/>
      <c r="G407" s="6" t="s">
        <v>12</v>
      </c>
      <c r="H407" s="9">
        <v>70</v>
      </c>
      <c r="I407" s="13">
        <f t="shared" si="13"/>
        <v>35</v>
      </c>
      <c r="J407" s="7">
        <v>175</v>
      </c>
      <c r="K407" s="8">
        <f t="shared" si="12"/>
        <v>6125</v>
      </c>
    </row>
    <row r="408" spans="1:11" ht="22.5" x14ac:dyDescent="0.2">
      <c r="A408" s="5" t="s">
        <v>2256</v>
      </c>
      <c r="B408" s="5" t="s">
        <v>1838</v>
      </c>
      <c r="C408" s="5" t="s">
        <v>138</v>
      </c>
      <c r="D408" s="5" t="s">
        <v>1839</v>
      </c>
      <c r="E408" s="5" t="s">
        <v>98</v>
      </c>
      <c r="F408" s="5"/>
      <c r="G408" s="6" t="s">
        <v>12</v>
      </c>
      <c r="H408" s="43">
        <v>46</v>
      </c>
      <c r="I408" s="43">
        <f t="shared" si="13"/>
        <v>23</v>
      </c>
      <c r="J408" s="7">
        <v>171.13</v>
      </c>
      <c r="K408" s="8">
        <f t="shared" si="12"/>
        <v>3935.99</v>
      </c>
    </row>
    <row r="409" spans="1:11" ht="22.5" x14ac:dyDescent="0.2">
      <c r="A409" s="5" t="s">
        <v>2256</v>
      </c>
      <c r="B409" s="5" t="s">
        <v>1838</v>
      </c>
      <c r="C409" s="5" t="s">
        <v>138</v>
      </c>
      <c r="D409" s="5" t="s">
        <v>1840</v>
      </c>
      <c r="E409" s="5" t="s">
        <v>67</v>
      </c>
      <c r="F409" s="5"/>
      <c r="G409" s="6" t="s">
        <v>12</v>
      </c>
      <c r="H409" s="43">
        <v>3.6</v>
      </c>
      <c r="I409" s="43">
        <f t="shared" si="13"/>
        <v>1.8</v>
      </c>
      <c r="J409" s="7">
        <v>137.94</v>
      </c>
      <c r="K409" s="8">
        <f t="shared" si="12"/>
        <v>248.292</v>
      </c>
    </row>
    <row r="410" spans="1:11" ht="22.5" x14ac:dyDescent="0.2">
      <c r="A410" s="5" t="s">
        <v>2256</v>
      </c>
      <c r="B410" s="5" t="s">
        <v>1838</v>
      </c>
      <c r="C410" s="5" t="s">
        <v>138</v>
      </c>
      <c r="D410" s="5" t="s">
        <v>1840</v>
      </c>
      <c r="E410" s="5" t="s">
        <v>98</v>
      </c>
      <c r="F410" s="5"/>
      <c r="G410" s="6" t="s">
        <v>12</v>
      </c>
      <c r="H410" s="9">
        <v>50</v>
      </c>
      <c r="I410" s="13">
        <f t="shared" si="13"/>
        <v>25</v>
      </c>
      <c r="J410" s="7">
        <v>260</v>
      </c>
      <c r="K410" s="8">
        <f t="shared" si="12"/>
        <v>6500</v>
      </c>
    </row>
    <row r="411" spans="1:11" ht="22.5" x14ac:dyDescent="0.2">
      <c r="A411" s="5" t="s">
        <v>2256</v>
      </c>
      <c r="B411" s="5" t="s">
        <v>1838</v>
      </c>
      <c r="C411" s="5" t="s">
        <v>138</v>
      </c>
      <c r="D411" s="5" t="s">
        <v>1840</v>
      </c>
      <c r="E411" s="5" t="s">
        <v>98</v>
      </c>
      <c r="F411" s="5"/>
      <c r="G411" s="6" t="s">
        <v>12</v>
      </c>
      <c r="H411" s="43">
        <v>36</v>
      </c>
      <c r="I411" s="43">
        <f t="shared" si="13"/>
        <v>18</v>
      </c>
      <c r="J411" s="7">
        <v>252.60000000000002</v>
      </c>
      <c r="K411" s="8">
        <f t="shared" si="12"/>
        <v>4546.8</v>
      </c>
    </row>
    <row r="412" spans="1:11" ht="22.5" x14ac:dyDescent="0.2">
      <c r="A412" s="5" t="s">
        <v>2257</v>
      </c>
      <c r="B412" s="5" t="s">
        <v>1838</v>
      </c>
      <c r="C412" s="5" t="s">
        <v>428</v>
      </c>
      <c r="D412" s="5" t="s">
        <v>1839</v>
      </c>
      <c r="E412" s="5" t="s">
        <v>98</v>
      </c>
      <c r="F412" s="5"/>
      <c r="G412" s="6" t="s">
        <v>12</v>
      </c>
      <c r="H412" s="43">
        <v>10</v>
      </c>
      <c r="I412" s="43">
        <f t="shared" si="13"/>
        <v>5</v>
      </c>
      <c r="J412" s="7">
        <v>236.79999999999998</v>
      </c>
      <c r="K412" s="8">
        <f t="shared" si="12"/>
        <v>1184</v>
      </c>
    </row>
    <row r="413" spans="1:11" ht="22.5" x14ac:dyDescent="0.2">
      <c r="A413" s="5" t="s">
        <v>2257</v>
      </c>
      <c r="B413" s="5" t="s">
        <v>1838</v>
      </c>
      <c r="C413" s="5" t="s">
        <v>428</v>
      </c>
      <c r="D413" s="5" t="s">
        <v>1840</v>
      </c>
      <c r="E413" s="5" t="s">
        <v>98</v>
      </c>
      <c r="F413" s="5"/>
      <c r="G413" s="6" t="s">
        <v>12</v>
      </c>
      <c r="H413" s="43">
        <v>18</v>
      </c>
      <c r="I413" s="43">
        <f t="shared" si="13"/>
        <v>9</v>
      </c>
      <c r="J413" s="7">
        <v>317</v>
      </c>
      <c r="K413" s="8">
        <f t="shared" si="12"/>
        <v>2853</v>
      </c>
    </row>
    <row r="414" spans="1:11" ht="22.5" x14ac:dyDescent="0.2">
      <c r="A414" s="5" t="s">
        <v>2258</v>
      </c>
      <c r="B414" s="5" t="s">
        <v>1838</v>
      </c>
      <c r="C414" s="5" t="s">
        <v>428</v>
      </c>
      <c r="D414" s="5" t="s">
        <v>1839</v>
      </c>
      <c r="E414" s="5" t="s">
        <v>98</v>
      </c>
      <c r="F414" s="5"/>
      <c r="G414" s="6" t="s">
        <v>12</v>
      </c>
      <c r="H414" s="43">
        <v>6</v>
      </c>
      <c r="I414" s="43">
        <f t="shared" si="13"/>
        <v>3</v>
      </c>
      <c r="J414" s="7">
        <v>156</v>
      </c>
      <c r="K414" s="8">
        <f t="shared" si="12"/>
        <v>468</v>
      </c>
    </row>
    <row r="415" spans="1:11" ht="22.5" x14ac:dyDescent="0.2">
      <c r="A415" s="5" t="s">
        <v>2258</v>
      </c>
      <c r="B415" s="5" t="s">
        <v>1838</v>
      </c>
      <c r="C415" s="5" t="s">
        <v>428</v>
      </c>
      <c r="D415" s="5" t="s">
        <v>1840</v>
      </c>
      <c r="E415" s="5" t="s">
        <v>98</v>
      </c>
      <c r="F415" s="5"/>
      <c r="G415" s="6" t="s">
        <v>12</v>
      </c>
      <c r="H415" s="43">
        <v>6</v>
      </c>
      <c r="I415" s="43">
        <f t="shared" si="13"/>
        <v>3</v>
      </c>
      <c r="J415" s="7">
        <v>217.57999999999998</v>
      </c>
      <c r="K415" s="8">
        <f t="shared" si="12"/>
        <v>652.74</v>
      </c>
    </row>
    <row r="416" spans="1:11" ht="22.5" x14ac:dyDescent="0.2">
      <c r="A416" s="5" t="s">
        <v>2259</v>
      </c>
      <c r="B416" s="5" t="s">
        <v>2260</v>
      </c>
      <c r="C416" s="5" t="s">
        <v>10</v>
      </c>
      <c r="D416" s="5" t="s">
        <v>2261</v>
      </c>
      <c r="E416" s="5" t="s">
        <v>55</v>
      </c>
      <c r="F416" s="5"/>
      <c r="G416" s="6" t="s">
        <v>12</v>
      </c>
      <c r="H416" s="9">
        <v>40</v>
      </c>
      <c r="I416" s="13">
        <f t="shared" si="13"/>
        <v>20</v>
      </c>
      <c r="J416" s="7">
        <v>120</v>
      </c>
      <c r="K416" s="8">
        <f t="shared" si="12"/>
        <v>2400</v>
      </c>
    </row>
    <row r="417" spans="1:11" ht="22.5" x14ac:dyDescent="0.2">
      <c r="A417" s="5" t="s">
        <v>2259</v>
      </c>
      <c r="B417" s="5" t="s">
        <v>2260</v>
      </c>
      <c r="C417" s="5" t="s">
        <v>10</v>
      </c>
      <c r="D417" s="5" t="s">
        <v>2261</v>
      </c>
      <c r="E417" s="5" t="s">
        <v>55</v>
      </c>
      <c r="F417" s="5"/>
      <c r="G417" s="6" t="s">
        <v>12</v>
      </c>
      <c r="H417" s="43">
        <v>90</v>
      </c>
      <c r="I417" s="43">
        <f t="shared" si="13"/>
        <v>45</v>
      </c>
      <c r="J417" s="7">
        <v>114.68</v>
      </c>
      <c r="K417" s="8">
        <f t="shared" si="12"/>
        <v>5160.6000000000004</v>
      </c>
    </row>
    <row r="418" spans="1:11" ht="22.5" x14ac:dyDescent="0.2">
      <c r="A418" s="5" t="s">
        <v>2259</v>
      </c>
      <c r="B418" s="5" t="s">
        <v>2260</v>
      </c>
      <c r="C418" s="5" t="s">
        <v>10</v>
      </c>
      <c r="D418" s="5" t="s">
        <v>2262</v>
      </c>
      <c r="E418" s="5" t="s">
        <v>55</v>
      </c>
      <c r="F418" s="5"/>
      <c r="G418" s="6" t="s">
        <v>12</v>
      </c>
      <c r="H418" s="43">
        <v>126</v>
      </c>
      <c r="I418" s="43">
        <f t="shared" si="13"/>
        <v>63</v>
      </c>
      <c r="J418" s="7">
        <v>68.709999999999994</v>
      </c>
      <c r="K418" s="8">
        <f t="shared" si="12"/>
        <v>4328.7299999999996</v>
      </c>
    </row>
    <row r="419" spans="1:11" ht="33.75" x14ac:dyDescent="0.2">
      <c r="A419" s="5" t="s">
        <v>2263</v>
      </c>
      <c r="B419" s="5" t="s">
        <v>2264</v>
      </c>
      <c r="C419" s="5" t="s">
        <v>124</v>
      </c>
      <c r="D419" s="5" t="s">
        <v>2265</v>
      </c>
      <c r="E419" s="5" t="s">
        <v>16</v>
      </c>
      <c r="F419" s="5" t="s">
        <v>24</v>
      </c>
      <c r="G419" s="6" t="s">
        <v>12</v>
      </c>
      <c r="H419" s="9">
        <v>6</v>
      </c>
      <c r="I419" s="13">
        <f t="shared" si="13"/>
        <v>3</v>
      </c>
      <c r="J419" s="7">
        <v>28</v>
      </c>
      <c r="K419" s="8">
        <f t="shared" si="12"/>
        <v>84</v>
      </c>
    </row>
    <row r="420" spans="1:11" ht="33.75" x14ac:dyDescent="0.2">
      <c r="A420" s="5" t="s">
        <v>2266</v>
      </c>
      <c r="B420" s="5" t="s">
        <v>2036</v>
      </c>
      <c r="C420" s="5" t="s">
        <v>138</v>
      </c>
      <c r="D420" s="5" t="s">
        <v>2267</v>
      </c>
      <c r="E420" s="5" t="s">
        <v>22</v>
      </c>
      <c r="F420" s="5"/>
      <c r="G420" s="6" t="s">
        <v>12</v>
      </c>
      <c r="H420" s="43">
        <v>28</v>
      </c>
      <c r="I420" s="43">
        <f t="shared" si="13"/>
        <v>14</v>
      </c>
      <c r="J420" s="7">
        <v>341.63999999999993</v>
      </c>
      <c r="K420" s="8">
        <f t="shared" si="12"/>
        <v>4782.9599999999991</v>
      </c>
    </row>
    <row r="421" spans="1:11" ht="33.75" x14ac:dyDescent="0.2">
      <c r="A421" s="5" t="s">
        <v>2266</v>
      </c>
      <c r="B421" s="5" t="s">
        <v>2036</v>
      </c>
      <c r="C421" s="5" t="s">
        <v>138</v>
      </c>
      <c r="D421" s="5" t="s">
        <v>2267</v>
      </c>
      <c r="E421" s="5" t="s">
        <v>151</v>
      </c>
      <c r="F421" s="5"/>
      <c r="G421" s="6" t="s">
        <v>12</v>
      </c>
      <c r="H421" s="43">
        <v>10</v>
      </c>
      <c r="I421" s="43">
        <f t="shared" si="13"/>
        <v>5</v>
      </c>
      <c r="J421" s="7">
        <v>786.16</v>
      </c>
      <c r="K421" s="8">
        <f t="shared" si="12"/>
        <v>3930.7999999999997</v>
      </c>
    </row>
    <row r="422" spans="1:11" ht="33.75" x14ac:dyDescent="0.2">
      <c r="A422" s="5" t="s">
        <v>2266</v>
      </c>
      <c r="B422" s="5" t="s">
        <v>2036</v>
      </c>
      <c r="C422" s="5" t="s">
        <v>138</v>
      </c>
      <c r="D422" s="5" t="s">
        <v>2268</v>
      </c>
      <c r="E422" s="5" t="s">
        <v>22</v>
      </c>
      <c r="F422" s="5"/>
      <c r="G422" s="6" t="s">
        <v>12</v>
      </c>
      <c r="H422" s="43">
        <v>18</v>
      </c>
      <c r="I422" s="43">
        <f t="shared" si="13"/>
        <v>9</v>
      </c>
      <c r="J422" s="7">
        <v>443.7</v>
      </c>
      <c r="K422" s="8">
        <f t="shared" ref="K422:K485" si="14">I422*J422</f>
        <v>3993.2999999999997</v>
      </c>
    </row>
    <row r="423" spans="1:11" ht="33.75" x14ac:dyDescent="0.2">
      <c r="A423" s="5" t="s">
        <v>2266</v>
      </c>
      <c r="B423" s="5" t="s">
        <v>2036</v>
      </c>
      <c r="C423" s="5" t="s">
        <v>138</v>
      </c>
      <c r="D423" s="5" t="s">
        <v>2268</v>
      </c>
      <c r="E423" s="5" t="s">
        <v>151</v>
      </c>
      <c r="F423" s="5"/>
      <c r="G423" s="6" t="s">
        <v>12</v>
      </c>
      <c r="H423" s="43">
        <v>6</v>
      </c>
      <c r="I423" s="43">
        <f t="shared" si="13"/>
        <v>3</v>
      </c>
      <c r="J423" s="7">
        <v>1019.9999999999999</v>
      </c>
      <c r="K423" s="8">
        <f t="shared" si="14"/>
        <v>3059.9999999999995</v>
      </c>
    </row>
    <row r="424" spans="1:11" ht="33.75" x14ac:dyDescent="0.2">
      <c r="A424" s="5" t="s">
        <v>2266</v>
      </c>
      <c r="B424" s="5" t="s">
        <v>2036</v>
      </c>
      <c r="C424" s="5" t="s">
        <v>138</v>
      </c>
      <c r="D424" s="5" t="s">
        <v>2269</v>
      </c>
      <c r="E424" s="5" t="s">
        <v>22</v>
      </c>
      <c r="F424" s="5"/>
      <c r="G424" s="6" t="s">
        <v>12</v>
      </c>
      <c r="H424" s="43">
        <v>36</v>
      </c>
      <c r="I424" s="43">
        <f t="shared" si="13"/>
        <v>18</v>
      </c>
      <c r="J424" s="7">
        <v>227</v>
      </c>
      <c r="K424" s="8">
        <f t="shared" si="14"/>
        <v>4086</v>
      </c>
    </row>
    <row r="425" spans="1:11" ht="33.75" x14ac:dyDescent="0.2">
      <c r="A425" s="5" t="s">
        <v>2266</v>
      </c>
      <c r="B425" s="5" t="s">
        <v>2036</v>
      </c>
      <c r="C425" s="5" t="s">
        <v>138</v>
      </c>
      <c r="D425" s="5" t="s">
        <v>2269</v>
      </c>
      <c r="E425" s="5" t="s">
        <v>151</v>
      </c>
      <c r="F425" s="5"/>
      <c r="G425" s="6" t="s">
        <v>12</v>
      </c>
      <c r="H425" s="43">
        <v>10</v>
      </c>
      <c r="I425" s="43">
        <f t="shared" si="13"/>
        <v>5</v>
      </c>
      <c r="J425" s="7">
        <v>523.9</v>
      </c>
      <c r="K425" s="8">
        <f t="shared" si="14"/>
        <v>2619.5</v>
      </c>
    </row>
    <row r="426" spans="1:11" ht="22.5" x14ac:dyDescent="0.2">
      <c r="A426" s="5" t="s">
        <v>2270</v>
      </c>
      <c r="B426" s="5" t="s">
        <v>2271</v>
      </c>
      <c r="C426" s="5" t="s">
        <v>138</v>
      </c>
      <c r="D426" s="5" t="s">
        <v>2272</v>
      </c>
      <c r="E426" s="5" t="s">
        <v>98</v>
      </c>
      <c r="F426" s="5"/>
      <c r="G426" s="6" t="s">
        <v>12</v>
      </c>
      <c r="H426" s="43">
        <v>108</v>
      </c>
      <c r="I426" s="43">
        <f t="shared" si="13"/>
        <v>54</v>
      </c>
      <c r="J426" s="7">
        <v>62.9</v>
      </c>
      <c r="K426" s="8">
        <f t="shared" si="14"/>
        <v>3396.6</v>
      </c>
    </row>
    <row r="427" spans="1:11" ht="22.5" x14ac:dyDescent="0.2">
      <c r="A427" s="5" t="s">
        <v>2270</v>
      </c>
      <c r="B427" s="5" t="s">
        <v>2271</v>
      </c>
      <c r="C427" s="5" t="s">
        <v>138</v>
      </c>
      <c r="D427" s="5" t="s">
        <v>2273</v>
      </c>
      <c r="E427" s="5" t="s">
        <v>98</v>
      </c>
      <c r="F427" s="5"/>
      <c r="G427" s="6" t="s">
        <v>12</v>
      </c>
      <c r="H427" s="43">
        <v>288</v>
      </c>
      <c r="I427" s="43">
        <f t="shared" si="13"/>
        <v>144</v>
      </c>
      <c r="J427" s="7">
        <v>87.19</v>
      </c>
      <c r="K427" s="8">
        <f t="shared" si="14"/>
        <v>12555.36</v>
      </c>
    </row>
    <row r="428" spans="1:11" ht="33.75" x14ac:dyDescent="0.2">
      <c r="A428" s="5" t="s">
        <v>2274</v>
      </c>
      <c r="B428" s="5" t="s">
        <v>1785</v>
      </c>
      <c r="C428" s="5" t="s">
        <v>428</v>
      </c>
      <c r="D428" s="5" t="s">
        <v>2275</v>
      </c>
      <c r="E428" s="5" t="s">
        <v>22</v>
      </c>
      <c r="F428" s="5"/>
      <c r="G428" s="6" t="s">
        <v>12</v>
      </c>
      <c r="H428" s="9">
        <v>2</v>
      </c>
      <c r="I428" s="13">
        <f t="shared" si="13"/>
        <v>1</v>
      </c>
      <c r="J428" s="7">
        <v>235</v>
      </c>
      <c r="K428" s="8">
        <f t="shared" si="14"/>
        <v>235</v>
      </c>
    </row>
    <row r="429" spans="1:11" ht="33.75" x14ac:dyDescent="0.2">
      <c r="A429" s="5" t="s">
        <v>2274</v>
      </c>
      <c r="B429" s="5" t="s">
        <v>1785</v>
      </c>
      <c r="C429" s="5" t="s">
        <v>428</v>
      </c>
      <c r="D429" s="5" t="s">
        <v>2275</v>
      </c>
      <c r="E429" s="5" t="s">
        <v>22</v>
      </c>
      <c r="F429" s="5"/>
      <c r="G429" s="6" t="s">
        <v>12</v>
      </c>
      <c r="H429" s="43">
        <v>180</v>
      </c>
      <c r="I429" s="43">
        <f t="shared" si="13"/>
        <v>90</v>
      </c>
      <c r="J429" s="7">
        <v>201.49</v>
      </c>
      <c r="K429" s="8">
        <f t="shared" si="14"/>
        <v>18134.100000000002</v>
      </c>
    </row>
    <row r="430" spans="1:11" ht="33.75" x14ac:dyDescent="0.2">
      <c r="A430" s="5" t="s">
        <v>2274</v>
      </c>
      <c r="B430" s="5" t="s">
        <v>1785</v>
      </c>
      <c r="C430" s="5" t="s">
        <v>428</v>
      </c>
      <c r="D430" s="5" t="s">
        <v>2275</v>
      </c>
      <c r="E430" s="5" t="s">
        <v>151</v>
      </c>
      <c r="F430" s="5"/>
      <c r="G430" s="6" t="s">
        <v>12</v>
      </c>
      <c r="H430" s="9">
        <v>40</v>
      </c>
      <c r="I430" s="13">
        <f t="shared" si="13"/>
        <v>20</v>
      </c>
      <c r="J430" s="7">
        <v>565</v>
      </c>
      <c r="K430" s="8">
        <f t="shared" si="14"/>
        <v>11300</v>
      </c>
    </row>
    <row r="431" spans="1:11" ht="33.75" x14ac:dyDescent="0.2">
      <c r="A431" s="5" t="s">
        <v>2274</v>
      </c>
      <c r="B431" s="5" t="s">
        <v>1785</v>
      </c>
      <c r="C431" s="5" t="s">
        <v>428</v>
      </c>
      <c r="D431" s="5" t="s">
        <v>2275</v>
      </c>
      <c r="E431" s="5" t="s">
        <v>151</v>
      </c>
      <c r="F431" s="5"/>
      <c r="G431" s="6" t="s">
        <v>12</v>
      </c>
      <c r="H431" s="43">
        <v>72</v>
      </c>
      <c r="I431" s="43">
        <f t="shared" si="13"/>
        <v>36</v>
      </c>
      <c r="J431" s="7">
        <v>553</v>
      </c>
      <c r="K431" s="8">
        <f t="shared" si="14"/>
        <v>19908</v>
      </c>
    </row>
    <row r="432" spans="1:11" ht="33.75" x14ac:dyDescent="0.2">
      <c r="A432" s="5" t="s">
        <v>2274</v>
      </c>
      <c r="B432" s="5" t="s">
        <v>1785</v>
      </c>
      <c r="C432" s="5" t="s">
        <v>428</v>
      </c>
      <c r="D432" s="5" t="s">
        <v>2276</v>
      </c>
      <c r="E432" s="5" t="s">
        <v>22</v>
      </c>
      <c r="F432" s="5"/>
      <c r="G432" s="6" t="s">
        <v>12</v>
      </c>
      <c r="H432" s="9">
        <v>4</v>
      </c>
      <c r="I432" s="13">
        <f t="shared" si="13"/>
        <v>2</v>
      </c>
      <c r="J432" s="7">
        <v>338</v>
      </c>
      <c r="K432" s="8">
        <f t="shared" si="14"/>
        <v>676</v>
      </c>
    </row>
    <row r="433" spans="1:11" ht="33.75" x14ac:dyDescent="0.2">
      <c r="A433" s="5" t="s">
        <v>2274</v>
      </c>
      <c r="B433" s="5" t="s">
        <v>1785</v>
      </c>
      <c r="C433" s="5" t="s">
        <v>428</v>
      </c>
      <c r="D433" s="5" t="s">
        <v>2276</v>
      </c>
      <c r="E433" s="5" t="s">
        <v>22</v>
      </c>
      <c r="F433" s="5"/>
      <c r="G433" s="6" t="s">
        <v>12</v>
      </c>
      <c r="H433" s="43">
        <v>170</v>
      </c>
      <c r="I433" s="43">
        <f t="shared" si="13"/>
        <v>85</v>
      </c>
      <c r="J433" s="7">
        <v>337.61999999999995</v>
      </c>
      <c r="K433" s="8">
        <f t="shared" si="14"/>
        <v>28697.699999999997</v>
      </c>
    </row>
    <row r="434" spans="1:11" ht="33.75" x14ac:dyDescent="0.2">
      <c r="A434" s="5" t="s">
        <v>2274</v>
      </c>
      <c r="B434" s="5" t="s">
        <v>1785</v>
      </c>
      <c r="C434" s="5" t="s">
        <v>428</v>
      </c>
      <c r="D434" s="5" t="s">
        <v>2276</v>
      </c>
      <c r="E434" s="5" t="s">
        <v>151</v>
      </c>
      <c r="F434" s="5"/>
      <c r="G434" s="6" t="s">
        <v>12</v>
      </c>
      <c r="H434" s="9">
        <v>26</v>
      </c>
      <c r="I434" s="13">
        <f t="shared" si="13"/>
        <v>13</v>
      </c>
      <c r="J434" s="7">
        <v>835</v>
      </c>
      <c r="K434" s="8">
        <f t="shared" si="14"/>
        <v>10855</v>
      </c>
    </row>
    <row r="435" spans="1:11" ht="33.75" x14ac:dyDescent="0.2">
      <c r="A435" s="5" t="s">
        <v>2274</v>
      </c>
      <c r="B435" s="5" t="s">
        <v>1785</v>
      </c>
      <c r="C435" s="5" t="s">
        <v>428</v>
      </c>
      <c r="D435" s="5" t="s">
        <v>2276</v>
      </c>
      <c r="E435" s="5" t="s">
        <v>151</v>
      </c>
      <c r="F435" s="5"/>
      <c r="G435" s="6" t="s">
        <v>12</v>
      </c>
      <c r="H435" s="43">
        <v>64</v>
      </c>
      <c r="I435" s="43">
        <f t="shared" si="13"/>
        <v>32</v>
      </c>
      <c r="J435" s="7">
        <v>806.52</v>
      </c>
      <c r="K435" s="8">
        <f t="shared" si="14"/>
        <v>25808.639999999999</v>
      </c>
    </row>
    <row r="436" spans="1:11" ht="33.75" x14ac:dyDescent="0.2">
      <c r="A436" s="5" t="s">
        <v>2274</v>
      </c>
      <c r="B436" s="5" t="s">
        <v>1785</v>
      </c>
      <c r="C436" s="5" t="s">
        <v>428</v>
      </c>
      <c r="D436" s="5" t="s">
        <v>2277</v>
      </c>
      <c r="E436" s="5" t="s">
        <v>22</v>
      </c>
      <c r="F436" s="5"/>
      <c r="G436" s="6" t="s">
        <v>12</v>
      </c>
      <c r="H436" s="43">
        <v>10</v>
      </c>
      <c r="I436" s="43">
        <f t="shared" si="13"/>
        <v>5</v>
      </c>
      <c r="J436" s="7">
        <v>415.12</v>
      </c>
      <c r="K436" s="8">
        <f t="shared" si="14"/>
        <v>2075.6</v>
      </c>
    </row>
    <row r="437" spans="1:11" ht="33.75" x14ac:dyDescent="0.2">
      <c r="A437" s="5" t="s">
        <v>2274</v>
      </c>
      <c r="B437" s="5" t="s">
        <v>1785</v>
      </c>
      <c r="C437" s="5" t="s">
        <v>428</v>
      </c>
      <c r="D437" s="5" t="s">
        <v>2277</v>
      </c>
      <c r="E437" s="5" t="s">
        <v>151</v>
      </c>
      <c r="F437" s="5"/>
      <c r="G437" s="6" t="s">
        <v>12</v>
      </c>
      <c r="H437" s="43">
        <v>10</v>
      </c>
      <c r="I437" s="43">
        <f t="shared" si="13"/>
        <v>5</v>
      </c>
      <c r="J437" s="7">
        <v>1087.02</v>
      </c>
      <c r="K437" s="8">
        <f t="shared" si="14"/>
        <v>5435.1</v>
      </c>
    </row>
    <row r="438" spans="1:11" ht="22.5" x14ac:dyDescent="0.2">
      <c r="A438" s="5" t="s">
        <v>2278</v>
      </c>
      <c r="B438" s="5" t="s">
        <v>2279</v>
      </c>
      <c r="C438" s="5" t="s">
        <v>138</v>
      </c>
      <c r="D438" s="5" t="s">
        <v>2280</v>
      </c>
      <c r="E438" s="5" t="s">
        <v>22</v>
      </c>
      <c r="F438" s="5"/>
      <c r="G438" s="6" t="s">
        <v>12</v>
      </c>
      <c r="H438" s="9">
        <v>2</v>
      </c>
      <c r="I438" s="13">
        <f t="shared" si="13"/>
        <v>1</v>
      </c>
      <c r="J438" s="7">
        <v>725</v>
      </c>
      <c r="K438" s="8">
        <f t="shared" si="14"/>
        <v>725</v>
      </c>
    </row>
    <row r="439" spans="1:11" ht="22.5" x14ac:dyDescent="0.2">
      <c r="A439" s="5" t="s">
        <v>2278</v>
      </c>
      <c r="B439" s="5" t="s">
        <v>2279</v>
      </c>
      <c r="C439" s="5" t="s">
        <v>138</v>
      </c>
      <c r="D439" s="5" t="s">
        <v>2280</v>
      </c>
      <c r="E439" s="5" t="s">
        <v>22</v>
      </c>
      <c r="F439" s="5"/>
      <c r="G439" s="6" t="s">
        <v>12</v>
      </c>
      <c r="H439" s="43">
        <v>10</v>
      </c>
      <c r="I439" s="43">
        <f t="shared" si="13"/>
        <v>5</v>
      </c>
      <c r="J439" s="7">
        <v>724.57000000000016</v>
      </c>
      <c r="K439" s="8">
        <f t="shared" si="14"/>
        <v>3622.8500000000008</v>
      </c>
    </row>
    <row r="440" spans="1:11" ht="67.5" x14ac:dyDescent="0.2">
      <c r="A440" s="5" t="s">
        <v>2281</v>
      </c>
      <c r="B440" s="5" t="s">
        <v>168</v>
      </c>
      <c r="C440" s="5" t="s">
        <v>2175</v>
      </c>
      <c r="D440" s="5" t="s">
        <v>2282</v>
      </c>
      <c r="E440" s="5" t="s">
        <v>57</v>
      </c>
      <c r="F440" s="5" t="s">
        <v>19</v>
      </c>
      <c r="G440" s="6" t="s">
        <v>12</v>
      </c>
      <c r="H440" s="9">
        <v>50</v>
      </c>
      <c r="I440" s="13">
        <f t="shared" si="13"/>
        <v>25</v>
      </c>
      <c r="J440" s="7">
        <v>130</v>
      </c>
      <c r="K440" s="8">
        <f t="shared" si="14"/>
        <v>3250</v>
      </c>
    </row>
    <row r="441" spans="1:11" ht="67.5" x14ac:dyDescent="0.2">
      <c r="A441" s="5" t="s">
        <v>2281</v>
      </c>
      <c r="B441" s="5" t="s">
        <v>168</v>
      </c>
      <c r="C441" s="5" t="s">
        <v>2175</v>
      </c>
      <c r="D441" s="5" t="s">
        <v>2282</v>
      </c>
      <c r="E441" s="5" t="s">
        <v>57</v>
      </c>
      <c r="F441" s="5" t="s">
        <v>19</v>
      </c>
      <c r="G441" s="6" t="s">
        <v>12</v>
      </c>
      <c r="H441" s="43">
        <v>18</v>
      </c>
      <c r="I441" s="43">
        <f t="shared" si="13"/>
        <v>9</v>
      </c>
      <c r="J441" s="7">
        <v>125.15999999999997</v>
      </c>
      <c r="K441" s="8">
        <f t="shared" si="14"/>
        <v>1126.4399999999996</v>
      </c>
    </row>
    <row r="442" spans="1:11" ht="33.75" x14ac:dyDescent="0.2">
      <c r="A442" s="5" t="s">
        <v>2281</v>
      </c>
      <c r="B442" s="5" t="s">
        <v>168</v>
      </c>
      <c r="C442" s="5" t="s">
        <v>464</v>
      </c>
      <c r="D442" s="5" t="s">
        <v>1718</v>
      </c>
      <c r="E442" s="5" t="s">
        <v>100</v>
      </c>
      <c r="F442" s="5"/>
      <c r="G442" s="6" t="s">
        <v>12</v>
      </c>
      <c r="H442" s="9">
        <v>12</v>
      </c>
      <c r="I442" s="13">
        <f t="shared" si="13"/>
        <v>6</v>
      </c>
      <c r="J442" s="7">
        <v>760</v>
      </c>
      <c r="K442" s="8">
        <f t="shared" si="14"/>
        <v>4560</v>
      </c>
    </row>
    <row r="443" spans="1:11" ht="33.75" x14ac:dyDescent="0.2">
      <c r="A443" s="5" t="s">
        <v>2281</v>
      </c>
      <c r="B443" s="5" t="s">
        <v>168</v>
      </c>
      <c r="C443" s="5" t="s">
        <v>464</v>
      </c>
      <c r="D443" s="5" t="s">
        <v>1718</v>
      </c>
      <c r="E443" s="5" t="s">
        <v>100</v>
      </c>
      <c r="F443" s="5"/>
      <c r="G443" s="6" t="s">
        <v>12</v>
      </c>
      <c r="H443" s="43">
        <v>40</v>
      </c>
      <c r="I443" s="43">
        <f t="shared" si="13"/>
        <v>20</v>
      </c>
      <c r="J443" s="7">
        <v>203.24</v>
      </c>
      <c r="K443" s="8">
        <f t="shared" si="14"/>
        <v>4064.8</v>
      </c>
    </row>
    <row r="444" spans="1:11" ht="33.75" x14ac:dyDescent="0.2">
      <c r="A444" s="5" t="s">
        <v>2281</v>
      </c>
      <c r="B444" s="5" t="s">
        <v>168</v>
      </c>
      <c r="C444" s="5" t="s">
        <v>464</v>
      </c>
      <c r="D444" s="5" t="s">
        <v>2283</v>
      </c>
      <c r="E444" s="5" t="s">
        <v>55</v>
      </c>
      <c r="F444" s="5"/>
      <c r="G444" s="6" t="s">
        <v>12</v>
      </c>
      <c r="H444" s="43">
        <v>6</v>
      </c>
      <c r="I444" s="43">
        <f t="shared" si="13"/>
        <v>3</v>
      </c>
      <c r="J444" s="7">
        <v>267.90000000000003</v>
      </c>
      <c r="K444" s="8">
        <f t="shared" si="14"/>
        <v>803.7</v>
      </c>
    </row>
    <row r="445" spans="1:11" ht="22.5" x14ac:dyDescent="0.2">
      <c r="A445" s="5" t="s">
        <v>2284</v>
      </c>
      <c r="B445" s="5" t="s">
        <v>2285</v>
      </c>
      <c r="C445" s="5" t="s">
        <v>10</v>
      </c>
      <c r="D445" s="5" t="s">
        <v>2286</v>
      </c>
      <c r="E445" s="5" t="s">
        <v>13</v>
      </c>
      <c r="F445" s="5"/>
      <c r="G445" s="6" t="s">
        <v>12</v>
      </c>
      <c r="H445" s="43">
        <v>10</v>
      </c>
      <c r="I445" s="43">
        <f t="shared" si="13"/>
        <v>5</v>
      </c>
      <c r="J445" s="7">
        <v>203.5</v>
      </c>
      <c r="K445" s="8">
        <f t="shared" si="14"/>
        <v>1017.5</v>
      </c>
    </row>
    <row r="446" spans="1:11" ht="56.25" x14ac:dyDescent="0.2">
      <c r="A446" s="5" t="s">
        <v>2287</v>
      </c>
      <c r="B446" s="5" t="s">
        <v>1759</v>
      </c>
      <c r="C446" s="5" t="s">
        <v>1440</v>
      </c>
      <c r="D446" s="5" t="s">
        <v>1909</v>
      </c>
      <c r="E446" s="5" t="s">
        <v>315</v>
      </c>
      <c r="F446" s="5"/>
      <c r="G446" s="6" t="s">
        <v>12</v>
      </c>
      <c r="H446" s="43">
        <v>18</v>
      </c>
      <c r="I446" s="43">
        <f t="shared" si="13"/>
        <v>9</v>
      </c>
      <c r="J446" s="7">
        <v>417.45000000000005</v>
      </c>
      <c r="K446" s="8">
        <f t="shared" si="14"/>
        <v>3757.05</v>
      </c>
    </row>
    <row r="447" spans="1:11" ht="56.25" x14ac:dyDescent="0.2">
      <c r="A447" s="5" t="s">
        <v>2287</v>
      </c>
      <c r="B447" s="5" t="s">
        <v>1759</v>
      </c>
      <c r="C447" s="5" t="s">
        <v>1440</v>
      </c>
      <c r="D447" s="5" t="s">
        <v>1909</v>
      </c>
      <c r="E447" s="5" t="s">
        <v>100</v>
      </c>
      <c r="F447" s="5"/>
      <c r="G447" s="6" t="s">
        <v>12</v>
      </c>
      <c r="H447" s="43">
        <v>126</v>
      </c>
      <c r="I447" s="43">
        <f t="shared" si="13"/>
        <v>63</v>
      </c>
      <c r="J447" s="7">
        <v>234.29999999999998</v>
      </c>
      <c r="K447" s="8">
        <f t="shared" si="14"/>
        <v>14760.9</v>
      </c>
    </row>
    <row r="448" spans="1:11" ht="45" x14ac:dyDescent="0.2">
      <c r="A448" s="5" t="s">
        <v>1759</v>
      </c>
      <c r="B448" s="5" t="s">
        <v>1759</v>
      </c>
      <c r="C448" s="5" t="s">
        <v>1908</v>
      </c>
      <c r="D448" s="5" t="s">
        <v>1760</v>
      </c>
      <c r="E448" s="5" t="s">
        <v>22</v>
      </c>
      <c r="F448" s="5"/>
      <c r="G448" s="6" t="s">
        <v>12</v>
      </c>
      <c r="H448" s="43">
        <v>18</v>
      </c>
      <c r="I448" s="43">
        <f t="shared" si="13"/>
        <v>9</v>
      </c>
      <c r="J448" s="7">
        <v>69.19</v>
      </c>
      <c r="K448" s="8">
        <f t="shared" si="14"/>
        <v>622.71</v>
      </c>
    </row>
    <row r="449" spans="1:11" ht="45" x14ac:dyDescent="0.2">
      <c r="A449" s="5" t="s">
        <v>1759</v>
      </c>
      <c r="B449" s="5" t="s">
        <v>1759</v>
      </c>
      <c r="C449" s="5" t="s">
        <v>1908</v>
      </c>
      <c r="D449" s="5" t="s">
        <v>1760</v>
      </c>
      <c r="E449" s="5" t="s">
        <v>100</v>
      </c>
      <c r="F449" s="5"/>
      <c r="G449" s="6" t="s">
        <v>12</v>
      </c>
      <c r="H449" s="43">
        <v>72</v>
      </c>
      <c r="I449" s="43">
        <f t="shared" si="13"/>
        <v>36</v>
      </c>
      <c r="J449" s="7">
        <v>97.9</v>
      </c>
      <c r="K449" s="8">
        <f t="shared" si="14"/>
        <v>3524.4</v>
      </c>
    </row>
    <row r="450" spans="1:11" ht="22.5" x14ac:dyDescent="0.2">
      <c r="A450" s="5" t="s">
        <v>1759</v>
      </c>
      <c r="B450" s="5" t="s">
        <v>1759</v>
      </c>
      <c r="C450" s="5" t="s">
        <v>428</v>
      </c>
      <c r="D450" s="5" t="s">
        <v>2288</v>
      </c>
      <c r="E450" s="6" t="s">
        <v>100</v>
      </c>
      <c r="F450" s="10"/>
      <c r="G450" s="6" t="s">
        <v>12</v>
      </c>
      <c r="H450" s="9">
        <v>80</v>
      </c>
      <c r="I450" s="13">
        <f t="shared" si="13"/>
        <v>40</v>
      </c>
      <c r="J450" s="7">
        <v>59</v>
      </c>
      <c r="K450" s="8">
        <f t="shared" si="14"/>
        <v>2360</v>
      </c>
    </row>
    <row r="451" spans="1:11" ht="22.5" x14ac:dyDescent="0.2">
      <c r="A451" s="5" t="s">
        <v>2289</v>
      </c>
      <c r="B451" s="5" t="s">
        <v>2290</v>
      </c>
      <c r="C451" s="5" t="s">
        <v>38</v>
      </c>
      <c r="D451" s="5" t="s">
        <v>2291</v>
      </c>
      <c r="E451" s="5" t="s">
        <v>33</v>
      </c>
      <c r="F451" s="5"/>
      <c r="G451" s="6" t="s">
        <v>12</v>
      </c>
      <c r="H451" s="9">
        <v>40</v>
      </c>
      <c r="I451" s="13">
        <f t="shared" ref="I451:I474" si="15">H451/2</f>
        <v>20</v>
      </c>
      <c r="J451" s="7">
        <v>110</v>
      </c>
      <c r="K451" s="8">
        <f t="shared" si="14"/>
        <v>2200</v>
      </c>
    </row>
    <row r="452" spans="1:11" ht="22.5" x14ac:dyDescent="0.2">
      <c r="A452" s="5" t="s">
        <v>2289</v>
      </c>
      <c r="B452" s="5" t="s">
        <v>2290</v>
      </c>
      <c r="C452" s="5" t="s">
        <v>38</v>
      </c>
      <c r="D452" s="5" t="s">
        <v>2291</v>
      </c>
      <c r="E452" s="5" t="s">
        <v>33</v>
      </c>
      <c r="F452" s="5"/>
      <c r="G452" s="6" t="s">
        <v>12</v>
      </c>
      <c r="H452" s="43">
        <v>324</v>
      </c>
      <c r="I452" s="43">
        <f t="shared" si="15"/>
        <v>162</v>
      </c>
      <c r="J452" s="7">
        <v>107.23</v>
      </c>
      <c r="K452" s="8">
        <f t="shared" si="14"/>
        <v>17371.260000000002</v>
      </c>
    </row>
    <row r="453" spans="1:11" ht="22.5" x14ac:dyDescent="0.2">
      <c r="A453" s="5" t="s">
        <v>2289</v>
      </c>
      <c r="B453" s="5" t="s">
        <v>2290</v>
      </c>
      <c r="C453" s="5" t="s">
        <v>101</v>
      </c>
      <c r="D453" s="5" t="s">
        <v>2292</v>
      </c>
      <c r="E453" s="5" t="s">
        <v>135</v>
      </c>
      <c r="F453" s="5"/>
      <c r="G453" s="6" t="s">
        <v>12</v>
      </c>
      <c r="H453" s="9">
        <v>20</v>
      </c>
      <c r="I453" s="13">
        <f t="shared" si="15"/>
        <v>10</v>
      </c>
      <c r="J453" s="7">
        <v>220</v>
      </c>
      <c r="K453" s="8">
        <f t="shared" si="14"/>
        <v>2200</v>
      </c>
    </row>
    <row r="454" spans="1:11" ht="22.5" x14ac:dyDescent="0.2">
      <c r="A454" s="5" t="s">
        <v>2289</v>
      </c>
      <c r="B454" s="5" t="s">
        <v>2290</v>
      </c>
      <c r="C454" s="5" t="s">
        <v>101</v>
      </c>
      <c r="D454" s="5" t="s">
        <v>2292</v>
      </c>
      <c r="E454" s="5" t="s">
        <v>135</v>
      </c>
      <c r="F454" s="5"/>
      <c r="G454" s="6" t="s">
        <v>12</v>
      </c>
      <c r="H454" s="43">
        <v>108</v>
      </c>
      <c r="I454" s="43">
        <f t="shared" si="15"/>
        <v>54</v>
      </c>
      <c r="J454" s="7">
        <v>217.8</v>
      </c>
      <c r="K454" s="8">
        <f t="shared" si="14"/>
        <v>11761.2</v>
      </c>
    </row>
    <row r="455" spans="1:11" ht="22.5" x14ac:dyDescent="0.2">
      <c r="A455" s="5" t="s">
        <v>2290</v>
      </c>
      <c r="B455" s="5" t="s">
        <v>2290</v>
      </c>
      <c r="C455" s="5" t="s">
        <v>38</v>
      </c>
      <c r="D455" s="5" t="s">
        <v>2291</v>
      </c>
      <c r="E455" s="5" t="s">
        <v>33</v>
      </c>
      <c r="F455" s="5"/>
      <c r="G455" s="6" t="s">
        <v>12</v>
      </c>
      <c r="H455" s="9">
        <v>50</v>
      </c>
      <c r="I455" s="13">
        <f t="shared" si="15"/>
        <v>25</v>
      </c>
      <c r="J455" s="7">
        <v>20</v>
      </c>
      <c r="K455" s="8">
        <f t="shared" si="14"/>
        <v>500</v>
      </c>
    </row>
    <row r="456" spans="1:11" ht="22.5" x14ac:dyDescent="0.2">
      <c r="A456" s="5" t="s">
        <v>2290</v>
      </c>
      <c r="B456" s="5" t="s">
        <v>2290</v>
      </c>
      <c r="C456" s="5" t="s">
        <v>38</v>
      </c>
      <c r="D456" s="5" t="s">
        <v>2291</v>
      </c>
      <c r="E456" s="5" t="s">
        <v>33</v>
      </c>
      <c r="F456" s="5"/>
      <c r="G456" s="6" t="s">
        <v>12</v>
      </c>
      <c r="H456" s="43">
        <v>250</v>
      </c>
      <c r="I456" s="43">
        <f t="shared" si="15"/>
        <v>125</v>
      </c>
      <c r="J456" s="7">
        <v>18.760000000000002</v>
      </c>
      <c r="K456" s="8">
        <f t="shared" si="14"/>
        <v>2345</v>
      </c>
    </row>
    <row r="457" spans="1:11" ht="22.5" x14ac:dyDescent="0.2">
      <c r="A457" s="5" t="s">
        <v>2290</v>
      </c>
      <c r="B457" s="5" t="s">
        <v>2290</v>
      </c>
      <c r="C457" s="5" t="s">
        <v>101</v>
      </c>
      <c r="D457" s="5" t="s">
        <v>2293</v>
      </c>
      <c r="E457" s="5" t="s">
        <v>102</v>
      </c>
      <c r="F457" s="5"/>
      <c r="G457" s="6" t="s">
        <v>12</v>
      </c>
      <c r="H457" s="43">
        <v>18</v>
      </c>
      <c r="I457" s="43">
        <f t="shared" si="15"/>
        <v>9</v>
      </c>
      <c r="J457" s="7">
        <v>184</v>
      </c>
      <c r="K457" s="8">
        <f t="shared" si="14"/>
        <v>1656</v>
      </c>
    </row>
    <row r="458" spans="1:11" ht="67.5" x14ac:dyDescent="0.2">
      <c r="A458" s="5" t="s">
        <v>2294</v>
      </c>
      <c r="B458" s="5" t="s">
        <v>2295</v>
      </c>
      <c r="C458" s="5" t="s">
        <v>2296</v>
      </c>
      <c r="D458" s="5" t="s">
        <v>2297</v>
      </c>
      <c r="E458" s="5" t="s">
        <v>37</v>
      </c>
      <c r="F458" s="5"/>
      <c r="G458" s="6" t="s">
        <v>12</v>
      </c>
      <c r="H458" s="9">
        <v>2</v>
      </c>
      <c r="I458" s="13">
        <f t="shared" si="15"/>
        <v>1</v>
      </c>
      <c r="J458" s="7">
        <v>330</v>
      </c>
      <c r="K458" s="8">
        <f t="shared" si="14"/>
        <v>330</v>
      </c>
    </row>
    <row r="459" spans="1:11" ht="67.5" x14ac:dyDescent="0.2">
      <c r="A459" s="5" t="s">
        <v>2294</v>
      </c>
      <c r="B459" s="5" t="s">
        <v>2295</v>
      </c>
      <c r="C459" s="5" t="s">
        <v>104</v>
      </c>
      <c r="D459" s="5" t="s">
        <v>2298</v>
      </c>
      <c r="E459" s="5" t="s">
        <v>105</v>
      </c>
      <c r="F459" s="5"/>
      <c r="G459" s="6" t="s">
        <v>12</v>
      </c>
      <c r="H459" s="9">
        <v>2</v>
      </c>
      <c r="I459" s="13">
        <f t="shared" si="15"/>
        <v>1</v>
      </c>
      <c r="J459" s="7">
        <v>352</v>
      </c>
      <c r="K459" s="8">
        <f t="shared" si="14"/>
        <v>352</v>
      </c>
    </row>
    <row r="460" spans="1:11" ht="22.5" x14ac:dyDescent="0.2">
      <c r="A460" s="5" t="s">
        <v>2299</v>
      </c>
      <c r="B460" s="5" t="s">
        <v>2300</v>
      </c>
      <c r="C460" s="5" t="s">
        <v>428</v>
      </c>
      <c r="D460" s="5" t="s">
        <v>2301</v>
      </c>
      <c r="E460" s="5" t="s">
        <v>67</v>
      </c>
      <c r="F460" s="5"/>
      <c r="G460" s="6" t="s">
        <v>12</v>
      </c>
      <c r="H460" s="43">
        <v>6</v>
      </c>
      <c r="I460" s="43">
        <f t="shared" si="15"/>
        <v>3</v>
      </c>
      <c r="J460" s="7">
        <v>219.84</v>
      </c>
      <c r="K460" s="8">
        <f t="shared" si="14"/>
        <v>659.52</v>
      </c>
    </row>
    <row r="461" spans="1:11" ht="22.5" x14ac:dyDescent="0.2">
      <c r="A461" s="5" t="s">
        <v>2299</v>
      </c>
      <c r="B461" s="5" t="s">
        <v>2300</v>
      </c>
      <c r="C461" s="5" t="s">
        <v>428</v>
      </c>
      <c r="D461" s="5" t="s">
        <v>2302</v>
      </c>
      <c r="E461" s="5" t="s">
        <v>67</v>
      </c>
      <c r="F461" s="5"/>
      <c r="G461" s="6" t="s">
        <v>12</v>
      </c>
      <c r="H461" s="43">
        <v>10</v>
      </c>
      <c r="I461" s="43">
        <f t="shared" si="15"/>
        <v>5</v>
      </c>
      <c r="J461" s="7">
        <v>346.61</v>
      </c>
      <c r="K461" s="8">
        <f t="shared" si="14"/>
        <v>1733.0500000000002</v>
      </c>
    </row>
    <row r="462" spans="1:11" ht="112.5" x14ac:dyDescent="0.2">
      <c r="A462" s="5" t="s">
        <v>2303</v>
      </c>
      <c r="B462" s="5" t="s">
        <v>2304</v>
      </c>
      <c r="C462" s="5" t="s">
        <v>2305</v>
      </c>
      <c r="D462" s="5" t="s">
        <v>2306</v>
      </c>
      <c r="E462" s="5" t="s">
        <v>113</v>
      </c>
      <c r="F462" s="5" t="s">
        <v>39</v>
      </c>
      <c r="G462" s="6" t="s">
        <v>18</v>
      </c>
      <c r="H462" s="9">
        <v>60</v>
      </c>
      <c r="I462" s="13">
        <f t="shared" si="15"/>
        <v>30</v>
      </c>
      <c r="J462" s="7">
        <v>190</v>
      </c>
      <c r="K462" s="8">
        <f t="shared" si="14"/>
        <v>5700</v>
      </c>
    </row>
    <row r="463" spans="1:11" ht="112.5" x14ac:dyDescent="0.2">
      <c r="A463" s="5" t="s">
        <v>2303</v>
      </c>
      <c r="B463" s="5" t="s">
        <v>2304</v>
      </c>
      <c r="C463" s="5" t="s">
        <v>2305</v>
      </c>
      <c r="D463" s="5" t="s">
        <v>2306</v>
      </c>
      <c r="E463" s="5" t="s">
        <v>113</v>
      </c>
      <c r="F463" s="5" t="s">
        <v>39</v>
      </c>
      <c r="G463" s="6" t="s">
        <v>18</v>
      </c>
      <c r="H463" s="43">
        <v>108</v>
      </c>
      <c r="I463" s="43">
        <f t="shared" si="15"/>
        <v>54</v>
      </c>
      <c r="J463" s="7">
        <v>185</v>
      </c>
      <c r="K463" s="8">
        <f t="shared" si="14"/>
        <v>9990</v>
      </c>
    </row>
    <row r="464" spans="1:11" ht="22.5" x14ac:dyDescent="0.2">
      <c r="A464" s="5" t="s">
        <v>2307</v>
      </c>
      <c r="B464" s="5" t="s">
        <v>2308</v>
      </c>
      <c r="C464" s="5" t="s">
        <v>107</v>
      </c>
      <c r="D464" s="5" t="s">
        <v>2309</v>
      </c>
      <c r="E464" s="5" t="s">
        <v>193</v>
      </c>
      <c r="F464" s="5"/>
      <c r="G464" s="6" t="s">
        <v>12</v>
      </c>
      <c r="H464" s="43">
        <v>6</v>
      </c>
      <c r="I464" s="43">
        <f t="shared" si="15"/>
        <v>3</v>
      </c>
      <c r="J464" s="7">
        <v>318.40000000000003</v>
      </c>
      <c r="K464" s="8">
        <f t="shared" si="14"/>
        <v>955.2</v>
      </c>
    </row>
    <row r="465" spans="1:11" ht="22.5" x14ac:dyDescent="0.2">
      <c r="A465" s="5" t="s">
        <v>2307</v>
      </c>
      <c r="B465" s="5" t="s">
        <v>2308</v>
      </c>
      <c r="C465" s="5" t="s">
        <v>107</v>
      </c>
      <c r="D465" s="5" t="s">
        <v>2309</v>
      </c>
      <c r="E465" s="5" t="s">
        <v>22</v>
      </c>
      <c r="F465" s="5"/>
      <c r="G465" s="6" t="s">
        <v>12</v>
      </c>
      <c r="H465" s="43">
        <v>36</v>
      </c>
      <c r="I465" s="43">
        <f t="shared" si="15"/>
        <v>18</v>
      </c>
      <c r="J465" s="7">
        <v>571.11999999999989</v>
      </c>
      <c r="K465" s="8">
        <f t="shared" si="14"/>
        <v>10280.159999999998</v>
      </c>
    </row>
    <row r="466" spans="1:11" ht="22.5" x14ac:dyDescent="0.2">
      <c r="A466" s="5" t="s">
        <v>2310</v>
      </c>
      <c r="B466" s="5" t="s">
        <v>2311</v>
      </c>
      <c r="C466" s="5" t="s">
        <v>10</v>
      </c>
      <c r="D466" s="5" t="s">
        <v>2312</v>
      </c>
      <c r="E466" s="5" t="s">
        <v>98</v>
      </c>
      <c r="F466" s="5"/>
      <c r="G466" s="6" t="s">
        <v>12</v>
      </c>
      <c r="H466" s="43">
        <v>10</v>
      </c>
      <c r="I466" s="43">
        <f t="shared" si="15"/>
        <v>5</v>
      </c>
      <c r="J466" s="7">
        <v>207.68</v>
      </c>
      <c r="K466" s="8">
        <f t="shared" si="14"/>
        <v>1038.4000000000001</v>
      </c>
    </row>
    <row r="467" spans="1:11" ht="22.5" x14ac:dyDescent="0.2">
      <c r="A467" s="5" t="s">
        <v>2313</v>
      </c>
      <c r="B467" s="5" t="s">
        <v>2098</v>
      </c>
      <c r="C467" s="5" t="s">
        <v>10</v>
      </c>
      <c r="D467" s="5" t="s">
        <v>2314</v>
      </c>
      <c r="E467" s="5" t="s">
        <v>98</v>
      </c>
      <c r="F467" s="5"/>
      <c r="G467" s="6" t="s">
        <v>12</v>
      </c>
      <c r="H467" s="43">
        <v>10</v>
      </c>
      <c r="I467" s="43">
        <f t="shared" si="15"/>
        <v>5</v>
      </c>
      <c r="J467" s="7">
        <v>123.20000000000002</v>
      </c>
      <c r="K467" s="8">
        <f t="shared" si="14"/>
        <v>616.00000000000011</v>
      </c>
    </row>
    <row r="468" spans="1:11" ht="22.5" x14ac:dyDescent="0.2">
      <c r="A468" s="5" t="s">
        <v>2313</v>
      </c>
      <c r="B468" s="5" t="s">
        <v>2098</v>
      </c>
      <c r="C468" s="5" t="s">
        <v>10</v>
      </c>
      <c r="D468" s="5" t="s">
        <v>2099</v>
      </c>
      <c r="E468" s="5" t="s">
        <v>98</v>
      </c>
      <c r="F468" s="5"/>
      <c r="G468" s="6" t="s">
        <v>12</v>
      </c>
      <c r="H468" s="43">
        <v>18</v>
      </c>
      <c r="I468" s="43">
        <f t="shared" si="15"/>
        <v>9</v>
      </c>
      <c r="J468" s="7">
        <v>139.44999999999999</v>
      </c>
      <c r="K468" s="8">
        <f t="shared" si="14"/>
        <v>1255.05</v>
      </c>
    </row>
    <row r="469" spans="1:11" ht="45" x14ac:dyDescent="0.2">
      <c r="A469" s="5" t="s">
        <v>2044</v>
      </c>
      <c r="B469" s="5" t="s">
        <v>2044</v>
      </c>
      <c r="C469" s="5" t="s">
        <v>26</v>
      </c>
      <c r="D469" s="5" t="s">
        <v>2315</v>
      </c>
      <c r="E469" s="5" t="s">
        <v>2316</v>
      </c>
      <c r="F469" s="5" t="s">
        <v>24</v>
      </c>
      <c r="G469" s="6" t="s">
        <v>12</v>
      </c>
      <c r="H469" s="9">
        <v>600</v>
      </c>
      <c r="I469" s="13">
        <f t="shared" si="15"/>
        <v>300</v>
      </c>
      <c r="J469" s="7">
        <v>15</v>
      </c>
      <c r="K469" s="8">
        <f t="shared" si="14"/>
        <v>4500</v>
      </c>
    </row>
    <row r="470" spans="1:11" ht="45" x14ac:dyDescent="0.2">
      <c r="A470" s="5" t="s">
        <v>2044</v>
      </c>
      <c r="B470" s="5" t="s">
        <v>2044</v>
      </c>
      <c r="C470" s="5" t="s">
        <v>26</v>
      </c>
      <c r="D470" s="5" t="s">
        <v>2315</v>
      </c>
      <c r="E470" s="5" t="s">
        <v>2316</v>
      </c>
      <c r="F470" s="5" t="s">
        <v>24</v>
      </c>
      <c r="G470" s="6" t="s">
        <v>12</v>
      </c>
      <c r="H470" s="43">
        <v>28</v>
      </c>
      <c r="I470" s="43">
        <f t="shared" si="15"/>
        <v>14</v>
      </c>
      <c r="J470" s="7">
        <v>14</v>
      </c>
      <c r="K470" s="8">
        <f t="shared" si="14"/>
        <v>196</v>
      </c>
    </row>
    <row r="471" spans="1:11" ht="22.5" x14ac:dyDescent="0.2">
      <c r="A471" s="5" t="s">
        <v>2044</v>
      </c>
      <c r="B471" s="5" t="s">
        <v>2044</v>
      </c>
      <c r="C471" s="5" t="s">
        <v>10</v>
      </c>
      <c r="D471" s="5" t="s">
        <v>2046</v>
      </c>
      <c r="E471" s="5" t="s">
        <v>13</v>
      </c>
      <c r="F471" s="5"/>
      <c r="G471" s="6" t="s">
        <v>12</v>
      </c>
      <c r="H471" s="9">
        <v>60</v>
      </c>
      <c r="I471" s="13">
        <f t="shared" si="15"/>
        <v>30</v>
      </c>
      <c r="J471" s="7">
        <v>10</v>
      </c>
      <c r="K471" s="8">
        <f t="shared" si="14"/>
        <v>300</v>
      </c>
    </row>
    <row r="472" spans="1:11" ht="22.5" x14ac:dyDescent="0.2">
      <c r="A472" s="5" t="s">
        <v>2044</v>
      </c>
      <c r="B472" s="5" t="s">
        <v>2044</v>
      </c>
      <c r="C472" s="5" t="s">
        <v>10</v>
      </c>
      <c r="D472" s="5" t="s">
        <v>2046</v>
      </c>
      <c r="E472" s="5" t="s">
        <v>13</v>
      </c>
      <c r="F472" s="5"/>
      <c r="G472" s="6" t="s">
        <v>12</v>
      </c>
      <c r="H472" s="43">
        <v>250</v>
      </c>
      <c r="I472" s="43">
        <f t="shared" si="15"/>
        <v>125</v>
      </c>
      <c r="J472" s="7">
        <v>12.2</v>
      </c>
      <c r="K472" s="8">
        <f t="shared" si="14"/>
        <v>1525</v>
      </c>
    </row>
    <row r="473" spans="1:11" ht="22.5" x14ac:dyDescent="0.2">
      <c r="A473" s="5" t="s">
        <v>2317</v>
      </c>
      <c r="B473" s="5" t="s">
        <v>1745</v>
      </c>
      <c r="C473" s="5" t="s">
        <v>10</v>
      </c>
      <c r="D473" s="5" t="s">
        <v>1746</v>
      </c>
      <c r="E473" s="5" t="s">
        <v>98</v>
      </c>
      <c r="F473" s="5"/>
      <c r="G473" s="6" t="s">
        <v>12</v>
      </c>
      <c r="H473" s="9">
        <v>16</v>
      </c>
      <c r="I473" s="13">
        <f t="shared" si="15"/>
        <v>8</v>
      </c>
      <c r="J473" s="7">
        <v>261</v>
      </c>
      <c r="K473" s="8">
        <f t="shared" si="14"/>
        <v>2088</v>
      </c>
    </row>
    <row r="474" spans="1:11" ht="22.5" x14ac:dyDescent="0.2">
      <c r="A474" s="5" t="s">
        <v>2317</v>
      </c>
      <c r="B474" s="5" t="s">
        <v>1745</v>
      </c>
      <c r="C474" s="5" t="s">
        <v>10</v>
      </c>
      <c r="D474" s="5" t="s">
        <v>1746</v>
      </c>
      <c r="E474" s="5" t="s">
        <v>98</v>
      </c>
      <c r="F474" s="5"/>
      <c r="G474" s="6" t="s">
        <v>12</v>
      </c>
      <c r="H474" s="43">
        <v>28</v>
      </c>
      <c r="I474" s="43">
        <f t="shared" si="15"/>
        <v>14</v>
      </c>
      <c r="J474" s="7">
        <v>264.35000000000002</v>
      </c>
      <c r="K474" s="8">
        <f t="shared" si="14"/>
        <v>3700.9000000000005</v>
      </c>
    </row>
    <row r="475" spans="1:11" ht="22.5" x14ac:dyDescent="0.2">
      <c r="A475" s="5" t="s">
        <v>2317</v>
      </c>
      <c r="B475" s="5" t="s">
        <v>1745</v>
      </c>
      <c r="C475" s="5" t="s">
        <v>10</v>
      </c>
      <c r="D475" s="5" t="s">
        <v>1747</v>
      </c>
      <c r="E475" s="5" t="s">
        <v>98</v>
      </c>
      <c r="F475" s="5"/>
      <c r="G475" s="6" t="s">
        <v>12</v>
      </c>
      <c r="H475" s="43">
        <v>18</v>
      </c>
      <c r="I475" s="43">
        <f t="shared" ref="I475:I522" si="16">H475/2</f>
        <v>9</v>
      </c>
      <c r="J475" s="7">
        <v>210.25000000000003</v>
      </c>
      <c r="K475" s="8">
        <f t="shared" si="14"/>
        <v>1892.2500000000002</v>
      </c>
    </row>
    <row r="476" spans="1:11" ht="33.75" x14ac:dyDescent="0.2">
      <c r="A476" s="5" t="s">
        <v>2318</v>
      </c>
      <c r="B476" s="5" t="s">
        <v>2319</v>
      </c>
      <c r="C476" s="5" t="s">
        <v>124</v>
      </c>
      <c r="D476" s="5" t="s">
        <v>2320</v>
      </c>
      <c r="E476" s="5" t="s">
        <v>140</v>
      </c>
      <c r="F476" s="5" t="s">
        <v>85</v>
      </c>
      <c r="G476" s="6" t="s">
        <v>12</v>
      </c>
      <c r="H476" s="9">
        <v>50</v>
      </c>
      <c r="I476" s="13">
        <f t="shared" si="16"/>
        <v>25</v>
      </c>
      <c r="J476" s="7">
        <v>875</v>
      </c>
      <c r="K476" s="8">
        <f t="shared" si="14"/>
        <v>21875</v>
      </c>
    </row>
    <row r="477" spans="1:11" ht="33.75" x14ac:dyDescent="0.2">
      <c r="A477" s="5" t="s">
        <v>2318</v>
      </c>
      <c r="B477" s="5" t="s">
        <v>2319</v>
      </c>
      <c r="C477" s="5" t="s">
        <v>124</v>
      </c>
      <c r="D477" s="5" t="s">
        <v>2320</v>
      </c>
      <c r="E477" s="5" t="s">
        <v>57</v>
      </c>
      <c r="F477" s="5" t="s">
        <v>85</v>
      </c>
      <c r="G477" s="6" t="s">
        <v>12</v>
      </c>
      <c r="H477" s="9">
        <v>6</v>
      </c>
      <c r="I477" s="13">
        <f t="shared" si="16"/>
        <v>3</v>
      </c>
      <c r="J477" s="7">
        <v>690</v>
      </c>
      <c r="K477" s="8">
        <f t="shared" si="14"/>
        <v>2070</v>
      </c>
    </row>
    <row r="478" spans="1:11" ht="22.5" x14ac:dyDescent="0.2">
      <c r="A478" s="5" t="s">
        <v>2321</v>
      </c>
      <c r="B478" s="5" t="s">
        <v>1805</v>
      </c>
      <c r="C478" s="5" t="s">
        <v>10</v>
      </c>
      <c r="D478" s="5" t="s">
        <v>1846</v>
      </c>
      <c r="E478" s="5" t="s">
        <v>22</v>
      </c>
      <c r="F478" s="5"/>
      <c r="G478" s="6" t="s">
        <v>12</v>
      </c>
      <c r="H478" s="43">
        <v>28</v>
      </c>
      <c r="I478" s="43">
        <f t="shared" si="16"/>
        <v>14</v>
      </c>
      <c r="J478" s="7">
        <v>103.1</v>
      </c>
      <c r="K478" s="8">
        <f t="shared" si="14"/>
        <v>1443.3999999999999</v>
      </c>
    </row>
    <row r="479" spans="1:11" ht="22.5" x14ac:dyDescent="0.2">
      <c r="A479" s="5" t="s">
        <v>2321</v>
      </c>
      <c r="B479" s="5" t="s">
        <v>1805</v>
      </c>
      <c r="C479" s="5" t="s">
        <v>10</v>
      </c>
      <c r="D479" s="5" t="s">
        <v>1846</v>
      </c>
      <c r="E479" s="5" t="s">
        <v>100</v>
      </c>
      <c r="F479" s="5"/>
      <c r="G479" s="6" t="s">
        <v>12</v>
      </c>
      <c r="H479" s="43">
        <v>54</v>
      </c>
      <c r="I479" s="43">
        <f t="shared" si="16"/>
        <v>27</v>
      </c>
      <c r="J479" s="7">
        <v>153.12000000000003</v>
      </c>
      <c r="K479" s="8">
        <f t="shared" si="14"/>
        <v>4134.2400000000007</v>
      </c>
    </row>
    <row r="480" spans="1:11" ht="22.5" x14ac:dyDescent="0.2">
      <c r="A480" s="5" t="s">
        <v>2321</v>
      </c>
      <c r="B480" s="5" t="s">
        <v>1805</v>
      </c>
      <c r="C480" s="5" t="s">
        <v>10</v>
      </c>
      <c r="D480" s="5" t="s">
        <v>2322</v>
      </c>
      <c r="E480" s="5" t="s">
        <v>100</v>
      </c>
      <c r="F480" s="5"/>
      <c r="G480" s="6" t="s">
        <v>12</v>
      </c>
      <c r="H480" s="43">
        <v>270</v>
      </c>
      <c r="I480" s="43">
        <f t="shared" si="16"/>
        <v>135</v>
      </c>
      <c r="J480" s="7">
        <v>96.04</v>
      </c>
      <c r="K480" s="8">
        <f t="shared" si="14"/>
        <v>12965.400000000001</v>
      </c>
    </row>
    <row r="481" spans="1:11" ht="22.5" x14ac:dyDescent="0.2">
      <c r="A481" s="5" t="s">
        <v>2321</v>
      </c>
      <c r="B481" s="5" t="s">
        <v>1805</v>
      </c>
      <c r="C481" s="5" t="s">
        <v>10</v>
      </c>
      <c r="D481" s="5" t="s">
        <v>1847</v>
      </c>
      <c r="E481" s="5" t="s">
        <v>100</v>
      </c>
      <c r="F481" s="5"/>
      <c r="G481" s="6" t="s">
        <v>12</v>
      </c>
      <c r="H481" s="9">
        <v>100</v>
      </c>
      <c r="I481" s="13">
        <f t="shared" si="16"/>
        <v>50</v>
      </c>
      <c r="J481" s="7">
        <v>116</v>
      </c>
      <c r="K481" s="8">
        <f t="shared" si="14"/>
        <v>5800</v>
      </c>
    </row>
    <row r="482" spans="1:11" ht="22.5" x14ac:dyDescent="0.2">
      <c r="A482" s="5" t="s">
        <v>2321</v>
      </c>
      <c r="B482" s="5" t="s">
        <v>1805</v>
      </c>
      <c r="C482" s="5" t="s">
        <v>10</v>
      </c>
      <c r="D482" s="5" t="s">
        <v>1847</v>
      </c>
      <c r="E482" s="5" t="s">
        <v>100</v>
      </c>
      <c r="F482" s="5"/>
      <c r="G482" s="6" t="s">
        <v>12</v>
      </c>
      <c r="H482" s="43">
        <v>270</v>
      </c>
      <c r="I482" s="43">
        <f t="shared" si="16"/>
        <v>135</v>
      </c>
      <c r="J482" s="7">
        <v>115.07000000000001</v>
      </c>
      <c r="K482" s="8">
        <f t="shared" si="14"/>
        <v>15534.45</v>
      </c>
    </row>
    <row r="483" spans="1:11" ht="22.5" x14ac:dyDescent="0.2">
      <c r="A483" s="5" t="s">
        <v>2323</v>
      </c>
      <c r="B483" s="5" t="s">
        <v>1795</v>
      </c>
      <c r="C483" s="5" t="s">
        <v>10</v>
      </c>
      <c r="D483" s="5" t="s">
        <v>1796</v>
      </c>
      <c r="E483" s="5" t="s">
        <v>55</v>
      </c>
      <c r="F483" s="5"/>
      <c r="G483" s="6" t="s">
        <v>12</v>
      </c>
      <c r="H483" s="43">
        <v>3.6</v>
      </c>
      <c r="I483" s="43">
        <f t="shared" si="16"/>
        <v>1.8</v>
      </c>
      <c r="J483" s="7">
        <v>52.62</v>
      </c>
      <c r="K483" s="8">
        <f t="shared" si="14"/>
        <v>94.715999999999994</v>
      </c>
    </row>
    <row r="484" spans="1:11" ht="22.5" x14ac:dyDescent="0.2">
      <c r="A484" s="5" t="s">
        <v>2323</v>
      </c>
      <c r="B484" s="5" t="s">
        <v>1795</v>
      </c>
      <c r="C484" s="5" t="s">
        <v>10</v>
      </c>
      <c r="D484" s="5" t="s">
        <v>1800</v>
      </c>
      <c r="E484" s="5" t="s">
        <v>55</v>
      </c>
      <c r="F484" s="5"/>
      <c r="G484" s="6" t="s">
        <v>12</v>
      </c>
      <c r="H484" s="43">
        <v>3.6</v>
      </c>
      <c r="I484" s="43">
        <f t="shared" si="16"/>
        <v>1.8</v>
      </c>
      <c r="J484" s="7">
        <v>39.64</v>
      </c>
      <c r="K484" s="8">
        <f t="shared" si="14"/>
        <v>71.352000000000004</v>
      </c>
    </row>
    <row r="485" spans="1:11" ht="56.25" x14ac:dyDescent="0.2">
      <c r="A485" s="5" t="s">
        <v>2324</v>
      </c>
      <c r="B485" s="5" t="s">
        <v>2325</v>
      </c>
      <c r="C485" s="5" t="s">
        <v>10</v>
      </c>
      <c r="D485" s="5" t="s">
        <v>2326</v>
      </c>
      <c r="E485" s="5" t="s">
        <v>22</v>
      </c>
      <c r="F485" s="5"/>
      <c r="G485" s="6" t="s">
        <v>12</v>
      </c>
      <c r="H485" s="9">
        <v>2</v>
      </c>
      <c r="I485" s="13">
        <f t="shared" si="16"/>
        <v>1</v>
      </c>
      <c r="J485" s="7">
        <v>547</v>
      </c>
      <c r="K485" s="8">
        <f t="shared" si="14"/>
        <v>547</v>
      </c>
    </row>
    <row r="486" spans="1:11" ht="56.25" x14ac:dyDescent="0.2">
      <c r="A486" s="5" t="s">
        <v>2324</v>
      </c>
      <c r="B486" s="5" t="s">
        <v>2325</v>
      </c>
      <c r="C486" s="5" t="s">
        <v>10</v>
      </c>
      <c r="D486" s="5" t="s">
        <v>2327</v>
      </c>
      <c r="E486" s="5" t="s">
        <v>78</v>
      </c>
      <c r="F486" s="5"/>
      <c r="G486" s="6" t="s">
        <v>12</v>
      </c>
      <c r="H486" s="43">
        <v>10</v>
      </c>
      <c r="I486" s="43">
        <f t="shared" si="16"/>
        <v>5</v>
      </c>
      <c r="J486" s="7">
        <v>148.59999999999997</v>
      </c>
      <c r="K486" s="8">
        <f t="shared" ref="K486:K522" si="17">I486*J486</f>
        <v>742.99999999999977</v>
      </c>
    </row>
    <row r="487" spans="1:11" ht="56.25" x14ac:dyDescent="0.2">
      <c r="A487" s="5" t="s">
        <v>2324</v>
      </c>
      <c r="B487" s="5" t="s">
        <v>2325</v>
      </c>
      <c r="C487" s="5" t="s">
        <v>10</v>
      </c>
      <c r="D487" s="5" t="s">
        <v>2327</v>
      </c>
      <c r="E487" s="5" t="s">
        <v>22</v>
      </c>
      <c r="F487" s="5"/>
      <c r="G487" s="6" t="s">
        <v>12</v>
      </c>
      <c r="H487" s="43">
        <v>10</v>
      </c>
      <c r="I487" s="43">
        <f t="shared" si="16"/>
        <v>5</v>
      </c>
      <c r="J487" s="7">
        <v>412.5</v>
      </c>
      <c r="K487" s="8">
        <f t="shared" si="17"/>
        <v>2062.5</v>
      </c>
    </row>
    <row r="488" spans="1:11" ht="33.75" x14ac:dyDescent="0.2">
      <c r="A488" s="5" t="s">
        <v>2328</v>
      </c>
      <c r="B488" s="5" t="s">
        <v>2329</v>
      </c>
      <c r="C488" s="5" t="s">
        <v>23</v>
      </c>
      <c r="D488" s="5" t="s">
        <v>2330</v>
      </c>
      <c r="E488" s="5" t="s">
        <v>98</v>
      </c>
      <c r="F488" s="5"/>
      <c r="G488" s="6" t="s">
        <v>12</v>
      </c>
      <c r="H488" s="9">
        <v>6</v>
      </c>
      <c r="I488" s="13">
        <f t="shared" si="16"/>
        <v>3</v>
      </c>
      <c r="J488" s="7">
        <v>1520</v>
      </c>
      <c r="K488" s="8">
        <f t="shared" si="17"/>
        <v>4560</v>
      </c>
    </row>
    <row r="489" spans="1:11" ht="22.5" x14ac:dyDescent="0.2">
      <c r="A489" s="5" t="s">
        <v>211</v>
      </c>
      <c r="B489" s="5" t="s">
        <v>210</v>
      </c>
      <c r="C489" s="5" t="s">
        <v>15</v>
      </c>
      <c r="D489" s="5" t="s">
        <v>2331</v>
      </c>
      <c r="E489" s="5" t="s">
        <v>194</v>
      </c>
      <c r="F489" s="5" t="s">
        <v>24</v>
      </c>
      <c r="G489" s="6" t="s">
        <v>12</v>
      </c>
      <c r="H489" s="43">
        <v>180</v>
      </c>
      <c r="I489" s="43">
        <f t="shared" si="16"/>
        <v>90</v>
      </c>
      <c r="J489" s="7">
        <v>121.6</v>
      </c>
      <c r="K489" s="8">
        <f t="shared" si="17"/>
        <v>10944</v>
      </c>
    </row>
    <row r="490" spans="1:11" ht="22.5" x14ac:dyDescent="0.2">
      <c r="A490" s="5" t="s">
        <v>1795</v>
      </c>
      <c r="B490" s="5" t="s">
        <v>1795</v>
      </c>
      <c r="C490" s="5" t="s">
        <v>10</v>
      </c>
      <c r="D490" s="5" t="s">
        <v>2332</v>
      </c>
      <c r="E490" s="5" t="s">
        <v>55</v>
      </c>
      <c r="F490" s="5"/>
      <c r="G490" s="6" t="s">
        <v>12</v>
      </c>
      <c r="H490" s="9">
        <v>100</v>
      </c>
      <c r="I490" s="13">
        <f t="shared" si="16"/>
        <v>50</v>
      </c>
      <c r="J490" s="7">
        <v>8</v>
      </c>
      <c r="K490" s="8">
        <f t="shared" si="17"/>
        <v>400</v>
      </c>
    </row>
    <row r="491" spans="1:11" ht="22.5" x14ac:dyDescent="0.2">
      <c r="A491" s="5" t="s">
        <v>1795</v>
      </c>
      <c r="B491" s="5" t="s">
        <v>1795</v>
      </c>
      <c r="C491" s="5" t="s">
        <v>10</v>
      </c>
      <c r="D491" s="5" t="s">
        <v>2332</v>
      </c>
      <c r="E491" s="5" t="s">
        <v>55</v>
      </c>
      <c r="F491" s="5"/>
      <c r="G491" s="6" t="s">
        <v>12</v>
      </c>
      <c r="H491" s="43">
        <v>900</v>
      </c>
      <c r="I491" s="43">
        <f t="shared" si="16"/>
        <v>450</v>
      </c>
      <c r="J491" s="7">
        <v>10.45</v>
      </c>
      <c r="K491" s="8">
        <f t="shared" si="17"/>
        <v>4702.5</v>
      </c>
    </row>
    <row r="492" spans="1:11" ht="22.5" x14ac:dyDescent="0.2">
      <c r="A492" s="5" t="s">
        <v>1795</v>
      </c>
      <c r="B492" s="5" t="s">
        <v>1795</v>
      </c>
      <c r="C492" s="5" t="s">
        <v>10</v>
      </c>
      <c r="D492" s="5" t="s">
        <v>2332</v>
      </c>
      <c r="E492" s="5" t="s">
        <v>55</v>
      </c>
      <c r="F492" s="5"/>
      <c r="G492" s="6" t="s">
        <v>12</v>
      </c>
      <c r="H492" s="43">
        <v>198</v>
      </c>
      <c r="I492" s="43">
        <f t="shared" si="16"/>
        <v>99</v>
      </c>
      <c r="J492" s="7">
        <v>48.949999999999996</v>
      </c>
      <c r="K492" s="8">
        <f t="shared" si="17"/>
        <v>4846.0499999999993</v>
      </c>
    </row>
    <row r="493" spans="1:11" ht="22.5" x14ac:dyDescent="0.2">
      <c r="A493" s="5" t="s">
        <v>1795</v>
      </c>
      <c r="B493" s="5" t="s">
        <v>1795</v>
      </c>
      <c r="C493" s="5" t="s">
        <v>10</v>
      </c>
      <c r="D493" s="5" t="s">
        <v>2333</v>
      </c>
      <c r="E493" s="5" t="s">
        <v>55</v>
      </c>
      <c r="F493" s="5"/>
      <c r="G493" s="6" t="s">
        <v>12</v>
      </c>
      <c r="H493" s="43">
        <v>766</v>
      </c>
      <c r="I493" s="43">
        <f t="shared" si="16"/>
        <v>383</v>
      </c>
      <c r="J493" s="7">
        <v>18.420000000000005</v>
      </c>
      <c r="K493" s="8">
        <f t="shared" si="17"/>
        <v>7054.8600000000024</v>
      </c>
    </row>
    <row r="494" spans="1:11" ht="22.5" x14ac:dyDescent="0.2">
      <c r="A494" s="5" t="s">
        <v>1795</v>
      </c>
      <c r="B494" s="5" t="s">
        <v>1795</v>
      </c>
      <c r="C494" s="5" t="s">
        <v>10</v>
      </c>
      <c r="D494" s="5" t="s">
        <v>2333</v>
      </c>
      <c r="E494" s="5" t="s">
        <v>55</v>
      </c>
      <c r="F494" s="5"/>
      <c r="G494" s="6" t="s">
        <v>12</v>
      </c>
      <c r="H494" s="43">
        <v>64</v>
      </c>
      <c r="I494" s="43">
        <f t="shared" si="16"/>
        <v>32</v>
      </c>
      <c r="J494" s="7">
        <v>77.23</v>
      </c>
      <c r="K494" s="8">
        <f t="shared" si="17"/>
        <v>2471.36</v>
      </c>
    </row>
    <row r="495" spans="1:11" ht="22.5" x14ac:dyDescent="0.2">
      <c r="A495" s="5" t="s">
        <v>1795</v>
      </c>
      <c r="B495" s="5" t="s">
        <v>1795</v>
      </c>
      <c r="C495" s="5" t="s">
        <v>10</v>
      </c>
      <c r="D495" s="5" t="s">
        <v>2334</v>
      </c>
      <c r="E495" s="5" t="s">
        <v>55</v>
      </c>
      <c r="F495" s="5"/>
      <c r="G495" s="6" t="s">
        <v>12</v>
      </c>
      <c r="H495" s="9">
        <v>10</v>
      </c>
      <c r="I495" s="13">
        <f t="shared" si="16"/>
        <v>5</v>
      </c>
      <c r="J495" s="7">
        <v>7</v>
      </c>
      <c r="K495" s="8">
        <f t="shared" si="17"/>
        <v>35</v>
      </c>
    </row>
    <row r="496" spans="1:11" ht="22.5" x14ac:dyDescent="0.2">
      <c r="A496" s="5" t="s">
        <v>1795</v>
      </c>
      <c r="B496" s="5" t="s">
        <v>1795</v>
      </c>
      <c r="C496" s="5" t="s">
        <v>10</v>
      </c>
      <c r="D496" s="5" t="s">
        <v>2334</v>
      </c>
      <c r="E496" s="5" t="s">
        <v>55</v>
      </c>
      <c r="F496" s="5"/>
      <c r="G496" s="6" t="s">
        <v>12</v>
      </c>
      <c r="H496" s="43">
        <v>496</v>
      </c>
      <c r="I496" s="43">
        <f t="shared" si="16"/>
        <v>248</v>
      </c>
      <c r="J496" s="7">
        <v>8</v>
      </c>
      <c r="K496" s="8">
        <f t="shared" si="17"/>
        <v>1984</v>
      </c>
    </row>
    <row r="497" spans="1:11" ht="22.5" x14ac:dyDescent="0.2">
      <c r="A497" s="5" t="s">
        <v>1795</v>
      </c>
      <c r="B497" s="5" t="s">
        <v>1795</v>
      </c>
      <c r="C497" s="5" t="s">
        <v>10</v>
      </c>
      <c r="D497" s="5" t="s">
        <v>2334</v>
      </c>
      <c r="E497" s="5" t="s">
        <v>55</v>
      </c>
      <c r="F497" s="5"/>
      <c r="G497" s="6" t="s">
        <v>12</v>
      </c>
      <c r="H497" s="43">
        <v>46</v>
      </c>
      <c r="I497" s="43">
        <f t="shared" si="16"/>
        <v>23</v>
      </c>
      <c r="J497" s="7">
        <v>33.72</v>
      </c>
      <c r="K497" s="8">
        <f t="shared" si="17"/>
        <v>775.56</v>
      </c>
    </row>
    <row r="498" spans="1:11" ht="22.5" x14ac:dyDescent="0.2">
      <c r="A498" s="5" t="s">
        <v>2335</v>
      </c>
      <c r="B498" s="5" t="s">
        <v>1795</v>
      </c>
      <c r="C498" s="5" t="s">
        <v>10</v>
      </c>
      <c r="D498" s="5" t="s">
        <v>1796</v>
      </c>
      <c r="E498" s="5" t="s">
        <v>55</v>
      </c>
      <c r="F498" s="5"/>
      <c r="G498" s="6" t="s">
        <v>12</v>
      </c>
      <c r="H498" s="43">
        <v>10</v>
      </c>
      <c r="I498" s="43">
        <f t="shared" si="16"/>
        <v>5</v>
      </c>
      <c r="J498" s="7">
        <v>45.610000000000007</v>
      </c>
      <c r="K498" s="8">
        <f t="shared" si="17"/>
        <v>228.05000000000004</v>
      </c>
    </row>
    <row r="499" spans="1:11" ht="22.5" x14ac:dyDescent="0.2">
      <c r="A499" s="5" t="s">
        <v>2335</v>
      </c>
      <c r="B499" s="5" t="s">
        <v>1795</v>
      </c>
      <c r="C499" s="5" t="s">
        <v>10</v>
      </c>
      <c r="D499" s="5" t="s">
        <v>2336</v>
      </c>
      <c r="E499" s="5" t="s">
        <v>55</v>
      </c>
      <c r="F499" s="5"/>
      <c r="G499" s="6" t="s">
        <v>12</v>
      </c>
      <c r="H499" s="43">
        <v>10</v>
      </c>
      <c r="I499" s="43">
        <f t="shared" si="16"/>
        <v>5</v>
      </c>
      <c r="J499" s="7">
        <v>17.5</v>
      </c>
      <c r="K499" s="8">
        <f t="shared" si="17"/>
        <v>87.5</v>
      </c>
    </row>
    <row r="500" spans="1:11" ht="22.5" x14ac:dyDescent="0.2">
      <c r="A500" s="5" t="s">
        <v>2335</v>
      </c>
      <c r="B500" s="5" t="s">
        <v>1795</v>
      </c>
      <c r="C500" s="5" t="s">
        <v>10</v>
      </c>
      <c r="D500" s="5" t="s">
        <v>1798</v>
      </c>
      <c r="E500" s="5" t="s">
        <v>55</v>
      </c>
      <c r="F500" s="5"/>
      <c r="G500" s="6" t="s">
        <v>12</v>
      </c>
      <c r="H500" s="43">
        <v>10</v>
      </c>
      <c r="I500" s="43">
        <f t="shared" si="16"/>
        <v>5</v>
      </c>
      <c r="J500" s="7">
        <v>82.100000000000009</v>
      </c>
      <c r="K500" s="8">
        <f t="shared" si="17"/>
        <v>410.50000000000006</v>
      </c>
    </row>
    <row r="501" spans="1:11" ht="22.5" x14ac:dyDescent="0.2">
      <c r="A501" s="5" t="s">
        <v>2335</v>
      </c>
      <c r="B501" s="5" t="s">
        <v>1795</v>
      </c>
      <c r="C501" s="5" t="s">
        <v>10</v>
      </c>
      <c r="D501" s="5" t="s">
        <v>1800</v>
      </c>
      <c r="E501" s="5" t="s">
        <v>55</v>
      </c>
      <c r="F501" s="5"/>
      <c r="G501" s="6" t="s">
        <v>12</v>
      </c>
      <c r="H501" s="43">
        <v>10</v>
      </c>
      <c r="I501" s="43">
        <f t="shared" si="16"/>
        <v>5</v>
      </c>
      <c r="J501" s="7">
        <v>29.98</v>
      </c>
      <c r="K501" s="8">
        <f t="shared" si="17"/>
        <v>149.9</v>
      </c>
    </row>
    <row r="502" spans="1:11" ht="33.75" x14ac:dyDescent="0.2">
      <c r="A502" s="5" t="s">
        <v>2337</v>
      </c>
      <c r="B502" s="5" t="s">
        <v>2338</v>
      </c>
      <c r="C502" s="5" t="s">
        <v>124</v>
      </c>
      <c r="D502" s="5" t="s">
        <v>2339</v>
      </c>
      <c r="E502" s="5" t="s">
        <v>16</v>
      </c>
      <c r="F502" s="5" t="s">
        <v>85</v>
      </c>
      <c r="G502" s="6" t="s">
        <v>12</v>
      </c>
      <c r="H502" s="9">
        <v>280</v>
      </c>
      <c r="I502" s="13">
        <f t="shared" si="16"/>
        <v>140</v>
      </c>
      <c r="J502" s="7">
        <v>350</v>
      </c>
      <c r="K502" s="8">
        <f t="shared" si="17"/>
        <v>49000</v>
      </c>
    </row>
    <row r="503" spans="1:11" ht="22.5" x14ac:dyDescent="0.2">
      <c r="A503" s="5" t="s">
        <v>2340</v>
      </c>
      <c r="B503" s="5" t="s">
        <v>1795</v>
      </c>
      <c r="C503" s="5" t="s">
        <v>10</v>
      </c>
      <c r="D503" s="5" t="s">
        <v>1796</v>
      </c>
      <c r="E503" s="5" t="s">
        <v>78</v>
      </c>
      <c r="F503" s="5"/>
      <c r="G503" s="6" t="s">
        <v>12</v>
      </c>
      <c r="H503" s="9">
        <v>18</v>
      </c>
      <c r="I503" s="13">
        <f t="shared" si="16"/>
        <v>9</v>
      </c>
      <c r="J503" s="7">
        <v>1890</v>
      </c>
      <c r="K503" s="8">
        <f t="shared" si="17"/>
        <v>17010</v>
      </c>
    </row>
    <row r="504" spans="1:11" ht="22.5" x14ac:dyDescent="0.2">
      <c r="A504" s="5" t="s">
        <v>2340</v>
      </c>
      <c r="B504" s="5" t="s">
        <v>1795</v>
      </c>
      <c r="C504" s="5" t="s">
        <v>10</v>
      </c>
      <c r="D504" s="5" t="s">
        <v>1796</v>
      </c>
      <c r="E504" s="5" t="s">
        <v>55</v>
      </c>
      <c r="F504" s="5"/>
      <c r="G504" s="6" t="s">
        <v>12</v>
      </c>
      <c r="H504" s="9">
        <v>30</v>
      </c>
      <c r="I504" s="13">
        <f t="shared" si="16"/>
        <v>15</v>
      </c>
      <c r="J504" s="7">
        <v>79</v>
      </c>
      <c r="K504" s="8">
        <f t="shared" si="17"/>
        <v>1185</v>
      </c>
    </row>
    <row r="505" spans="1:11" ht="22.5" x14ac:dyDescent="0.2">
      <c r="A505" s="5" t="s">
        <v>2340</v>
      </c>
      <c r="B505" s="5" t="s">
        <v>1795</v>
      </c>
      <c r="C505" s="5" t="s">
        <v>10</v>
      </c>
      <c r="D505" s="5" t="s">
        <v>1796</v>
      </c>
      <c r="E505" s="5" t="s">
        <v>55</v>
      </c>
      <c r="F505" s="5"/>
      <c r="G505" s="6" t="s">
        <v>12</v>
      </c>
      <c r="H505" s="43">
        <v>405</v>
      </c>
      <c r="I505" s="43">
        <f t="shared" si="16"/>
        <v>202.5</v>
      </c>
      <c r="J505" s="7">
        <v>75.48</v>
      </c>
      <c r="K505" s="8">
        <f t="shared" si="17"/>
        <v>15284.7</v>
      </c>
    </row>
    <row r="506" spans="1:11" ht="22.5" x14ac:dyDescent="0.2">
      <c r="A506" s="5" t="s">
        <v>2340</v>
      </c>
      <c r="B506" s="5" t="s">
        <v>1795</v>
      </c>
      <c r="C506" s="5" t="s">
        <v>10</v>
      </c>
      <c r="D506" s="5" t="s">
        <v>2336</v>
      </c>
      <c r="E506" s="5" t="s">
        <v>55</v>
      </c>
      <c r="F506" s="5"/>
      <c r="G506" s="6" t="s">
        <v>12</v>
      </c>
      <c r="H506" s="43">
        <v>28</v>
      </c>
      <c r="I506" s="43">
        <f t="shared" si="16"/>
        <v>14</v>
      </c>
      <c r="J506" s="7">
        <v>52.22999999999999</v>
      </c>
      <c r="K506" s="8">
        <f t="shared" si="17"/>
        <v>731.2199999999998</v>
      </c>
    </row>
    <row r="507" spans="1:11" ht="22.5" x14ac:dyDescent="0.2">
      <c r="A507" s="5" t="s">
        <v>2340</v>
      </c>
      <c r="B507" s="5" t="s">
        <v>1795</v>
      </c>
      <c r="C507" s="5" t="s">
        <v>10</v>
      </c>
      <c r="D507" s="5" t="s">
        <v>1798</v>
      </c>
      <c r="E507" s="5" t="s">
        <v>55</v>
      </c>
      <c r="F507" s="5"/>
      <c r="G507" s="6" t="s">
        <v>12</v>
      </c>
      <c r="H507" s="43">
        <v>198</v>
      </c>
      <c r="I507" s="43">
        <f t="shared" si="16"/>
        <v>99</v>
      </c>
      <c r="J507" s="7">
        <v>123.00000000000001</v>
      </c>
      <c r="K507" s="8">
        <f t="shared" si="17"/>
        <v>12177.000000000002</v>
      </c>
    </row>
    <row r="508" spans="1:11" ht="22.5" x14ac:dyDescent="0.2">
      <c r="A508" s="5" t="s">
        <v>2340</v>
      </c>
      <c r="B508" s="5" t="s">
        <v>1795</v>
      </c>
      <c r="C508" s="5" t="s">
        <v>10</v>
      </c>
      <c r="D508" s="5" t="s">
        <v>1800</v>
      </c>
      <c r="E508" s="5" t="s">
        <v>55</v>
      </c>
      <c r="F508" s="5"/>
      <c r="G508" s="6" t="s">
        <v>12</v>
      </c>
      <c r="H508" s="43">
        <v>198</v>
      </c>
      <c r="I508" s="43">
        <f t="shared" si="16"/>
        <v>99</v>
      </c>
      <c r="J508" s="7">
        <v>62.100000000000009</v>
      </c>
      <c r="K508" s="8">
        <f t="shared" si="17"/>
        <v>6147.9000000000005</v>
      </c>
    </row>
    <row r="509" spans="1:11" ht="22.5" x14ac:dyDescent="0.2">
      <c r="A509" s="5" t="s">
        <v>2341</v>
      </c>
      <c r="B509" s="5" t="s">
        <v>1802</v>
      </c>
      <c r="C509" s="5" t="s">
        <v>10</v>
      </c>
      <c r="D509" s="5" t="s">
        <v>1803</v>
      </c>
      <c r="E509" s="5" t="s">
        <v>55</v>
      </c>
      <c r="F509" s="5"/>
      <c r="G509" s="6" t="s">
        <v>12</v>
      </c>
      <c r="H509" s="9">
        <v>30</v>
      </c>
      <c r="I509" s="13">
        <f t="shared" si="16"/>
        <v>15</v>
      </c>
      <c r="J509" s="7">
        <v>119</v>
      </c>
      <c r="K509" s="8">
        <f t="shared" si="17"/>
        <v>1785</v>
      </c>
    </row>
    <row r="510" spans="1:11" ht="22.5" x14ac:dyDescent="0.2">
      <c r="A510" s="5" t="s">
        <v>2341</v>
      </c>
      <c r="B510" s="5" t="s">
        <v>1802</v>
      </c>
      <c r="C510" s="5" t="s">
        <v>10</v>
      </c>
      <c r="D510" s="5" t="s">
        <v>1803</v>
      </c>
      <c r="E510" s="5" t="s">
        <v>55</v>
      </c>
      <c r="F510" s="5"/>
      <c r="G510" s="6" t="s">
        <v>12</v>
      </c>
      <c r="H510" s="43">
        <v>136</v>
      </c>
      <c r="I510" s="43">
        <f t="shared" si="16"/>
        <v>68</v>
      </c>
      <c r="J510" s="7">
        <v>117.82000000000001</v>
      </c>
      <c r="K510" s="8">
        <f t="shared" si="17"/>
        <v>8011.76</v>
      </c>
    </row>
    <row r="511" spans="1:11" ht="22.5" x14ac:dyDescent="0.2">
      <c r="A511" s="5" t="s">
        <v>2342</v>
      </c>
      <c r="B511" s="5" t="s">
        <v>1802</v>
      </c>
      <c r="C511" s="5" t="s">
        <v>10</v>
      </c>
      <c r="D511" s="5" t="s">
        <v>2343</v>
      </c>
      <c r="E511" s="5" t="s">
        <v>55</v>
      </c>
      <c r="F511" s="5"/>
      <c r="G511" s="6" t="s">
        <v>12</v>
      </c>
      <c r="H511" s="43">
        <v>28</v>
      </c>
      <c r="I511" s="43">
        <f t="shared" si="16"/>
        <v>14</v>
      </c>
      <c r="J511" s="7">
        <v>126.58</v>
      </c>
      <c r="K511" s="8">
        <f t="shared" si="17"/>
        <v>1772.12</v>
      </c>
    </row>
    <row r="512" spans="1:11" ht="22.5" x14ac:dyDescent="0.2">
      <c r="A512" s="5" t="s">
        <v>2344</v>
      </c>
      <c r="B512" s="5" t="s">
        <v>1802</v>
      </c>
      <c r="C512" s="5" t="s">
        <v>10</v>
      </c>
      <c r="D512" s="5" t="s">
        <v>2345</v>
      </c>
      <c r="E512" s="5" t="s">
        <v>55</v>
      </c>
      <c r="F512" s="5"/>
      <c r="G512" s="6" t="s">
        <v>12</v>
      </c>
      <c r="H512" s="43">
        <v>46</v>
      </c>
      <c r="I512" s="43">
        <f t="shared" si="16"/>
        <v>23</v>
      </c>
      <c r="J512" s="7">
        <v>96.819999999999979</v>
      </c>
      <c r="K512" s="8">
        <f t="shared" si="17"/>
        <v>2226.8599999999997</v>
      </c>
    </row>
    <row r="513" spans="1:11" ht="22.5" x14ac:dyDescent="0.2">
      <c r="A513" s="5" t="s">
        <v>2346</v>
      </c>
      <c r="B513" s="5" t="s">
        <v>2347</v>
      </c>
      <c r="C513" s="5" t="s">
        <v>10</v>
      </c>
      <c r="D513" s="5" t="s">
        <v>2348</v>
      </c>
      <c r="E513" s="5" t="s">
        <v>13</v>
      </c>
      <c r="F513" s="5"/>
      <c r="G513" s="6" t="s">
        <v>12</v>
      </c>
      <c r="H513" s="9">
        <v>20</v>
      </c>
      <c r="I513" s="13">
        <f t="shared" si="16"/>
        <v>10</v>
      </c>
      <c r="J513" s="7">
        <v>47</v>
      </c>
      <c r="K513" s="8">
        <f t="shared" si="17"/>
        <v>470</v>
      </c>
    </row>
    <row r="514" spans="1:11" ht="22.5" x14ac:dyDescent="0.2">
      <c r="A514" s="5" t="s">
        <v>2346</v>
      </c>
      <c r="B514" s="5" t="s">
        <v>2347</v>
      </c>
      <c r="C514" s="5" t="s">
        <v>10</v>
      </c>
      <c r="D514" s="5" t="s">
        <v>2348</v>
      </c>
      <c r="E514" s="5" t="s">
        <v>13</v>
      </c>
      <c r="F514" s="5"/>
      <c r="G514" s="6" t="s">
        <v>12</v>
      </c>
      <c r="H514" s="43">
        <v>280</v>
      </c>
      <c r="I514" s="43">
        <f t="shared" si="16"/>
        <v>140</v>
      </c>
      <c r="J514" s="7">
        <v>37</v>
      </c>
      <c r="K514" s="8">
        <f t="shared" si="17"/>
        <v>5180</v>
      </c>
    </row>
    <row r="515" spans="1:11" ht="67.5" x14ac:dyDescent="0.2">
      <c r="A515" s="5" t="s">
        <v>2349</v>
      </c>
      <c r="B515" s="5" t="s">
        <v>2350</v>
      </c>
      <c r="C515" s="5" t="s">
        <v>156</v>
      </c>
      <c r="D515" s="5" t="s">
        <v>2351</v>
      </c>
      <c r="E515" s="5" t="s">
        <v>2352</v>
      </c>
      <c r="F515" s="5"/>
      <c r="G515" s="6" t="s">
        <v>12</v>
      </c>
      <c r="H515" s="43">
        <v>18</v>
      </c>
      <c r="I515" s="43">
        <f t="shared" si="16"/>
        <v>9</v>
      </c>
      <c r="J515" s="7">
        <v>96.100000000000009</v>
      </c>
      <c r="K515" s="8">
        <f t="shared" si="17"/>
        <v>864.90000000000009</v>
      </c>
    </row>
    <row r="516" spans="1:11" ht="33.75" x14ac:dyDescent="0.2">
      <c r="A516" s="5" t="s">
        <v>2353</v>
      </c>
      <c r="B516" s="5" t="s">
        <v>2354</v>
      </c>
      <c r="C516" s="5" t="s">
        <v>428</v>
      </c>
      <c r="D516" s="5" t="s">
        <v>2355</v>
      </c>
      <c r="E516" s="5" t="s">
        <v>13</v>
      </c>
      <c r="F516" s="5"/>
      <c r="G516" s="6" t="s">
        <v>12</v>
      </c>
      <c r="H516" s="9">
        <v>4</v>
      </c>
      <c r="I516" s="13">
        <f t="shared" si="16"/>
        <v>2</v>
      </c>
      <c r="J516" s="7">
        <v>564</v>
      </c>
      <c r="K516" s="8">
        <f t="shared" si="17"/>
        <v>1128</v>
      </c>
    </row>
    <row r="517" spans="1:11" ht="33.75" x14ac:dyDescent="0.2">
      <c r="A517" s="5" t="s">
        <v>2353</v>
      </c>
      <c r="B517" s="5" t="s">
        <v>2354</v>
      </c>
      <c r="C517" s="5" t="s">
        <v>428</v>
      </c>
      <c r="D517" s="5" t="s">
        <v>2355</v>
      </c>
      <c r="E517" s="5" t="s">
        <v>13</v>
      </c>
      <c r="F517" s="5"/>
      <c r="G517" s="6" t="s">
        <v>12</v>
      </c>
      <c r="H517" s="43">
        <v>3.6</v>
      </c>
      <c r="I517" s="43">
        <f t="shared" si="16"/>
        <v>1.8</v>
      </c>
      <c r="J517" s="7">
        <v>560</v>
      </c>
      <c r="K517" s="8">
        <f t="shared" si="17"/>
        <v>1008</v>
      </c>
    </row>
    <row r="518" spans="1:11" ht="22.5" x14ac:dyDescent="0.2">
      <c r="A518" s="5" t="s">
        <v>2356</v>
      </c>
      <c r="B518" s="5" t="s">
        <v>2357</v>
      </c>
      <c r="C518" s="5" t="s">
        <v>2358</v>
      </c>
      <c r="D518" s="5" t="s">
        <v>2359</v>
      </c>
      <c r="E518" s="5" t="s">
        <v>2360</v>
      </c>
      <c r="F518" s="5" t="s">
        <v>85</v>
      </c>
      <c r="G518" s="6" t="s">
        <v>12</v>
      </c>
      <c r="H518" s="9">
        <v>2</v>
      </c>
      <c r="I518" s="13">
        <f t="shared" si="16"/>
        <v>1</v>
      </c>
      <c r="J518" s="7">
        <v>760</v>
      </c>
      <c r="K518" s="8">
        <f t="shared" si="17"/>
        <v>760</v>
      </c>
    </row>
    <row r="519" spans="1:11" ht="22.5" x14ac:dyDescent="0.2">
      <c r="A519" s="5" t="s">
        <v>2356</v>
      </c>
      <c r="B519" s="5" t="s">
        <v>2357</v>
      </c>
      <c r="C519" s="5" t="s">
        <v>2361</v>
      </c>
      <c r="D519" s="5" t="s">
        <v>2359</v>
      </c>
      <c r="E519" s="5" t="s">
        <v>2360</v>
      </c>
      <c r="F519" s="5" t="s">
        <v>85</v>
      </c>
      <c r="G519" s="6" t="s">
        <v>12</v>
      </c>
      <c r="H519" s="9">
        <v>12</v>
      </c>
      <c r="I519" s="13">
        <f t="shared" si="16"/>
        <v>6</v>
      </c>
      <c r="J519" s="7">
        <v>810</v>
      </c>
      <c r="K519" s="8">
        <f t="shared" si="17"/>
        <v>4860</v>
      </c>
    </row>
    <row r="520" spans="1:11" ht="22.5" x14ac:dyDescent="0.2">
      <c r="A520" s="5" t="s">
        <v>2356</v>
      </c>
      <c r="B520" s="5" t="s">
        <v>2357</v>
      </c>
      <c r="C520" s="5" t="s">
        <v>2361</v>
      </c>
      <c r="D520" s="5" t="s">
        <v>2359</v>
      </c>
      <c r="E520" s="5" t="s">
        <v>2360</v>
      </c>
      <c r="F520" s="5" t="s">
        <v>85</v>
      </c>
      <c r="G520" s="6" t="s">
        <v>12</v>
      </c>
      <c r="H520" s="9">
        <v>8</v>
      </c>
      <c r="I520" s="13">
        <f t="shared" si="16"/>
        <v>4</v>
      </c>
      <c r="J520" s="7">
        <v>1410</v>
      </c>
      <c r="K520" s="8">
        <f t="shared" si="17"/>
        <v>5640</v>
      </c>
    </row>
    <row r="521" spans="1:11" ht="22.5" x14ac:dyDescent="0.2">
      <c r="A521" s="5" t="s">
        <v>2362</v>
      </c>
      <c r="B521" s="5" t="s">
        <v>2101</v>
      </c>
      <c r="C521" s="5" t="s">
        <v>10</v>
      </c>
      <c r="D521" s="5" t="s">
        <v>2363</v>
      </c>
      <c r="E521" s="5" t="s">
        <v>13</v>
      </c>
      <c r="F521" s="5"/>
      <c r="G521" s="6" t="s">
        <v>12</v>
      </c>
      <c r="H521" s="43">
        <v>1.8</v>
      </c>
      <c r="I521" s="43">
        <f t="shared" si="16"/>
        <v>0.9</v>
      </c>
      <c r="J521" s="7">
        <v>115.39</v>
      </c>
      <c r="K521" s="8">
        <f t="shared" si="17"/>
        <v>103.851</v>
      </c>
    </row>
    <row r="522" spans="1:11" ht="33.75" x14ac:dyDescent="0.2">
      <c r="A522" s="18" t="s">
        <v>2696</v>
      </c>
      <c r="B522" s="18" t="s">
        <v>2697</v>
      </c>
      <c r="C522" s="18" t="s">
        <v>139</v>
      </c>
      <c r="D522" s="18" t="s">
        <v>2698</v>
      </c>
      <c r="E522" s="18" t="s">
        <v>172</v>
      </c>
      <c r="F522" s="18" t="s">
        <v>20</v>
      </c>
      <c r="G522" s="20" t="s">
        <v>21</v>
      </c>
      <c r="H522" s="44">
        <v>20</v>
      </c>
      <c r="I522" s="43">
        <f t="shared" si="16"/>
        <v>10</v>
      </c>
      <c r="J522" s="21">
        <v>273.98</v>
      </c>
      <c r="K522" s="8">
        <f t="shared" si="17"/>
        <v>2739.8</v>
      </c>
    </row>
  </sheetData>
  <autoFilter ref="A1:K522"/>
  <pageMargins left="0.31496062992125984" right="0.31496062992125984" top="0.74803149606299213" bottom="0.35433070866141736"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4"/>
  <sheetViews>
    <sheetView workbookViewId="0">
      <selection activeCell="O7" sqref="O7"/>
    </sheetView>
  </sheetViews>
  <sheetFormatPr defaultRowHeight="11.25" x14ac:dyDescent="0.2"/>
  <cols>
    <col min="1" max="1" width="12.28515625" style="2" customWidth="1"/>
    <col min="2" max="2" width="18.85546875" style="2" customWidth="1"/>
    <col min="3" max="3" width="19" style="2" customWidth="1"/>
    <col min="4" max="4" width="26.5703125" style="2" customWidth="1"/>
    <col min="5" max="5" width="11.7109375" style="2" customWidth="1"/>
    <col min="6" max="6" width="10.28515625" style="2" customWidth="1"/>
    <col min="7" max="7" width="6.42578125" style="2" customWidth="1"/>
    <col min="8" max="8" width="6.85546875" style="2" hidden="1" customWidth="1"/>
    <col min="9" max="9" width="7.140625" style="2" customWidth="1"/>
    <col min="10" max="10" width="9.28515625" style="2" hidden="1" customWidth="1"/>
    <col min="11" max="11" width="12.140625" style="2" hidden="1" customWidth="1"/>
    <col min="12" max="16384" width="9.140625" style="2"/>
  </cols>
  <sheetData>
    <row r="1" spans="1:11" ht="33" thickTop="1" thickBot="1" x14ac:dyDescent="0.25">
      <c r="A1" s="1" t="s">
        <v>0</v>
      </c>
      <c r="B1" s="1" t="s">
        <v>1</v>
      </c>
      <c r="C1" s="1" t="s">
        <v>2</v>
      </c>
      <c r="D1" s="1" t="s">
        <v>3</v>
      </c>
      <c r="E1" s="1" t="s">
        <v>4</v>
      </c>
      <c r="F1" s="1" t="s">
        <v>5</v>
      </c>
      <c r="G1" s="1" t="s">
        <v>6</v>
      </c>
      <c r="H1" s="1" t="s">
        <v>7</v>
      </c>
      <c r="I1" s="1" t="s">
        <v>7</v>
      </c>
      <c r="J1" s="1" t="s">
        <v>8</v>
      </c>
      <c r="K1" s="1" t="s">
        <v>9</v>
      </c>
    </row>
    <row r="2" spans="1:11" ht="32.25" thickTop="1" x14ac:dyDescent="0.2">
      <c r="A2" s="3" t="s">
        <v>2757</v>
      </c>
      <c r="B2" s="3" t="s">
        <v>2758</v>
      </c>
      <c r="C2" s="3"/>
      <c r="D2" s="3"/>
      <c r="E2" s="3"/>
      <c r="F2" s="3"/>
      <c r="G2" s="3"/>
      <c r="H2" s="3"/>
      <c r="I2" s="3"/>
      <c r="J2" s="3"/>
      <c r="K2" s="4">
        <f>SUM(K3:K114)</f>
        <v>720251.33649999986</v>
      </c>
    </row>
    <row r="3" spans="1:11" ht="22.5" x14ac:dyDescent="0.2">
      <c r="A3" s="5" t="s">
        <v>2364</v>
      </c>
      <c r="B3" s="5" t="s">
        <v>2365</v>
      </c>
      <c r="C3" s="5" t="s">
        <v>101</v>
      </c>
      <c r="D3" s="5" t="s">
        <v>2366</v>
      </c>
      <c r="E3" s="5" t="s">
        <v>102</v>
      </c>
      <c r="F3" s="5"/>
      <c r="G3" s="6" t="s">
        <v>12</v>
      </c>
      <c r="H3" s="43">
        <v>10</v>
      </c>
      <c r="I3" s="43">
        <f t="shared" ref="I3:I34" si="0">H3/2</f>
        <v>5</v>
      </c>
      <c r="J3" s="7">
        <v>1815</v>
      </c>
      <c r="K3" s="8">
        <f>I3*J3</f>
        <v>9075</v>
      </c>
    </row>
    <row r="4" spans="1:11" ht="45" x14ac:dyDescent="0.2">
      <c r="A4" s="5" t="s">
        <v>1755</v>
      </c>
      <c r="B4" s="5" t="s">
        <v>1756</v>
      </c>
      <c r="C4" s="5" t="s">
        <v>104</v>
      </c>
      <c r="D4" s="5" t="s">
        <v>1757</v>
      </c>
      <c r="E4" s="5" t="s">
        <v>105</v>
      </c>
      <c r="F4" s="11"/>
      <c r="G4" s="6" t="s">
        <v>12</v>
      </c>
      <c r="H4" s="43">
        <v>70</v>
      </c>
      <c r="I4" s="43">
        <f t="shared" si="0"/>
        <v>35</v>
      </c>
      <c r="J4" s="7">
        <v>42</v>
      </c>
      <c r="K4" s="8">
        <f t="shared" ref="K4:K67" si="1">I4*J4</f>
        <v>1470</v>
      </c>
    </row>
    <row r="5" spans="1:11" ht="33.75" x14ac:dyDescent="0.2">
      <c r="A5" s="5" t="s">
        <v>2370</v>
      </c>
      <c r="B5" s="5" t="s">
        <v>367</v>
      </c>
      <c r="C5" s="5" t="s">
        <v>2371</v>
      </c>
      <c r="D5" s="5" t="s">
        <v>2372</v>
      </c>
      <c r="E5" s="5" t="s">
        <v>105</v>
      </c>
      <c r="F5" s="5"/>
      <c r="G5" s="6" t="s">
        <v>12</v>
      </c>
      <c r="H5" s="43">
        <v>162</v>
      </c>
      <c r="I5" s="43">
        <f t="shared" si="0"/>
        <v>81</v>
      </c>
      <c r="J5" s="7">
        <v>95.8</v>
      </c>
      <c r="K5" s="8">
        <f t="shared" si="1"/>
        <v>7759.8</v>
      </c>
    </row>
    <row r="6" spans="1:11" ht="33.75" x14ac:dyDescent="0.2">
      <c r="A6" s="5" t="s">
        <v>46</v>
      </c>
      <c r="B6" s="5" t="s">
        <v>47</v>
      </c>
      <c r="C6" s="5" t="s">
        <v>2371</v>
      </c>
      <c r="D6" s="5" t="s">
        <v>2376</v>
      </c>
      <c r="E6" s="5" t="s">
        <v>2377</v>
      </c>
      <c r="F6" s="5"/>
      <c r="G6" s="6" t="s">
        <v>12</v>
      </c>
      <c r="H6" s="43">
        <v>10</v>
      </c>
      <c r="I6" s="43">
        <f t="shared" si="0"/>
        <v>5</v>
      </c>
      <c r="J6" s="7">
        <v>237.39999999999998</v>
      </c>
      <c r="K6" s="8">
        <f t="shared" si="1"/>
        <v>1187</v>
      </c>
    </row>
    <row r="7" spans="1:11" ht="33.75" x14ac:dyDescent="0.2">
      <c r="A7" s="5" t="s">
        <v>46</v>
      </c>
      <c r="B7" s="5" t="s">
        <v>47</v>
      </c>
      <c r="C7" s="5" t="s">
        <v>2371</v>
      </c>
      <c r="D7" s="5" t="s">
        <v>2376</v>
      </c>
      <c r="E7" s="5" t="s">
        <v>2378</v>
      </c>
      <c r="F7" s="5"/>
      <c r="G7" s="6" t="s">
        <v>12</v>
      </c>
      <c r="H7" s="43">
        <v>6</v>
      </c>
      <c r="I7" s="43">
        <f t="shared" si="0"/>
        <v>3</v>
      </c>
      <c r="J7" s="7">
        <v>179</v>
      </c>
      <c r="K7" s="8">
        <f t="shared" si="1"/>
        <v>537</v>
      </c>
    </row>
    <row r="8" spans="1:11" ht="45" x14ac:dyDescent="0.2">
      <c r="A8" s="5" t="s">
        <v>2379</v>
      </c>
      <c r="B8" s="5" t="s">
        <v>2380</v>
      </c>
      <c r="C8" s="5" t="s">
        <v>161</v>
      </c>
      <c r="D8" s="5" t="s">
        <v>2381</v>
      </c>
      <c r="E8" s="5" t="s">
        <v>384</v>
      </c>
      <c r="F8" s="5"/>
      <c r="G8" s="6" t="s">
        <v>12</v>
      </c>
      <c r="H8" s="9">
        <v>6</v>
      </c>
      <c r="I8" s="13">
        <f t="shared" si="0"/>
        <v>3</v>
      </c>
      <c r="J8" s="7">
        <v>527</v>
      </c>
      <c r="K8" s="8">
        <f t="shared" si="1"/>
        <v>1581</v>
      </c>
    </row>
    <row r="9" spans="1:11" ht="45" x14ac:dyDescent="0.2">
      <c r="A9" s="5" t="s">
        <v>2379</v>
      </c>
      <c r="B9" s="5" t="s">
        <v>2380</v>
      </c>
      <c r="C9" s="5" t="s">
        <v>161</v>
      </c>
      <c r="D9" s="5" t="s">
        <v>2381</v>
      </c>
      <c r="E9" s="5" t="s">
        <v>384</v>
      </c>
      <c r="F9" s="5"/>
      <c r="G9" s="6" t="s">
        <v>12</v>
      </c>
      <c r="H9" s="43">
        <v>28</v>
      </c>
      <c r="I9" s="43">
        <f t="shared" si="0"/>
        <v>14</v>
      </c>
      <c r="J9" s="7">
        <v>522</v>
      </c>
      <c r="K9" s="8">
        <f t="shared" si="1"/>
        <v>7308</v>
      </c>
    </row>
    <row r="10" spans="1:11" ht="22.5" x14ac:dyDescent="0.2">
      <c r="A10" s="5" t="s">
        <v>2382</v>
      </c>
      <c r="B10" s="5" t="s">
        <v>226</v>
      </c>
      <c r="C10" s="5" t="s">
        <v>2383</v>
      </c>
      <c r="D10" s="5" t="s">
        <v>2384</v>
      </c>
      <c r="E10" s="5" t="s">
        <v>51</v>
      </c>
      <c r="F10" s="5"/>
      <c r="G10" s="6" t="s">
        <v>12</v>
      </c>
      <c r="H10" s="43">
        <v>28</v>
      </c>
      <c r="I10" s="43">
        <f t="shared" si="0"/>
        <v>14</v>
      </c>
      <c r="J10" s="7">
        <v>443</v>
      </c>
      <c r="K10" s="8">
        <f t="shared" si="1"/>
        <v>6202</v>
      </c>
    </row>
    <row r="11" spans="1:11" ht="22.5" x14ac:dyDescent="0.2">
      <c r="A11" s="5" t="s">
        <v>2385</v>
      </c>
      <c r="B11" s="5" t="s">
        <v>2386</v>
      </c>
      <c r="C11" s="5" t="s">
        <v>107</v>
      </c>
      <c r="D11" s="5" t="s">
        <v>2387</v>
      </c>
      <c r="E11" s="5" t="s">
        <v>22</v>
      </c>
      <c r="F11" s="5"/>
      <c r="G11" s="6" t="s">
        <v>12</v>
      </c>
      <c r="H11" s="43">
        <v>18</v>
      </c>
      <c r="I11" s="43">
        <f t="shared" si="0"/>
        <v>9</v>
      </c>
      <c r="J11" s="7">
        <v>1120</v>
      </c>
      <c r="K11" s="8">
        <f t="shared" si="1"/>
        <v>10080</v>
      </c>
    </row>
    <row r="12" spans="1:11" ht="22.5" x14ac:dyDescent="0.2">
      <c r="A12" s="5" t="s">
        <v>2388</v>
      </c>
      <c r="B12" s="5" t="s">
        <v>2389</v>
      </c>
      <c r="C12" s="5" t="s">
        <v>23</v>
      </c>
      <c r="D12" s="5" t="s">
        <v>2390</v>
      </c>
      <c r="E12" s="5" t="s">
        <v>108</v>
      </c>
      <c r="F12" s="5"/>
      <c r="G12" s="6" t="s">
        <v>12</v>
      </c>
      <c r="H12" s="43">
        <v>6</v>
      </c>
      <c r="I12" s="43">
        <f t="shared" si="0"/>
        <v>3</v>
      </c>
      <c r="J12" s="7">
        <v>681.00000000000011</v>
      </c>
      <c r="K12" s="8">
        <f t="shared" si="1"/>
        <v>2043.0000000000005</v>
      </c>
    </row>
    <row r="13" spans="1:11" ht="22.5" x14ac:dyDescent="0.2">
      <c r="A13" s="5" t="s">
        <v>2388</v>
      </c>
      <c r="B13" s="5" t="s">
        <v>2389</v>
      </c>
      <c r="C13" s="5" t="s">
        <v>23</v>
      </c>
      <c r="D13" s="5" t="s">
        <v>2390</v>
      </c>
      <c r="E13" s="5" t="s">
        <v>162</v>
      </c>
      <c r="F13" s="5"/>
      <c r="G13" s="6" t="s">
        <v>12</v>
      </c>
      <c r="H13" s="43">
        <v>1.8</v>
      </c>
      <c r="I13" s="43">
        <f t="shared" si="0"/>
        <v>0.9</v>
      </c>
      <c r="J13" s="7">
        <v>1278</v>
      </c>
      <c r="K13" s="8">
        <f t="shared" si="1"/>
        <v>1150.2</v>
      </c>
    </row>
    <row r="14" spans="1:11" ht="22.5" x14ac:dyDescent="0.2">
      <c r="A14" s="5" t="s">
        <v>2388</v>
      </c>
      <c r="B14" s="5" t="s">
        <v>2389</v>
      </c>
      <c r="C14" s="5" t="s">
        <v>23</v>
      </c>
      <c r="D14" s="5" t="s">
        <v>2391</v>
      </c>
      <c r="E14" s="5" t="s">
        <v>108</v>
      </c>
      <c r="F14" s="5"/>
      <c r="G14" s="6" t="s">
        <v>12</v>
      </c>
      <c r="H14" s="43">
        <v>3.6</v>
      </c>
      <c r="I14" s="43">
        <f t="shared" si="0"/>
        <v>1.8</v>
      </c>
      <c r="J14" s="7">
        <v>566</v>
      </c>
      <c r="K14" s="8">
        <f t="shared" si="1"/>
        <v>1018.8000000000001</v>
      </c>
    </row>
    <row r="15" spans="1:11" ht="33.75" x14ac:dyDescent="0.2">
      <c r="A15" s="5" t="s">
        <v>2398</v>
      </c>
      <c r="B15" s="5" t="s">
        <v>2399</v>
      </c>
      <c r="C15" s="5" t="s">
        <v>104</v>
      </c>
      <c r="D15" s="5" t="s">
        <v>2400</v>
      </c>
      <c r="E15" s="5" t="s">
        <v>105</v>
      </c>
      <c r="F15" s="5"/>
      <c r="G15" s="6" t="s">
        <v>12</v>
      </c>
      <c r="H15" s="43">
        <v>6</v>
      </c>
      <c r="I15" s="43">
        <f t="shared" si="0"/>
        <v>3</v>
      </c>
      <c r="J15" s="7">
        <v>691.00000000000011</v>
      </c>
      <c r="K15" s="8">
        <f t="shared" si="1"/>
        <v>2073.0000000000005</v>
      </c>
    </row>
    <row r="16" spans="1:11" ht="56.25" x14ac:dyDescent="0.2">
      <c r="A16" s="5" t="s">
        <v>2395</v>
      </c>
      <c r="B16" s="5" t="s">
        <v>2396</v>
      </c>
      <c r="C16" s="5" t="s">
        <v>104</v>
      </c>
      <c r="D16" s="5" t="s">
        <v>2397</v>
      </c>
      <c r="E16" s="5" t="s">
        <v>105</v>
      </c>
      <c r="F16" s="5"/>
      <c r="G16" s="6" t="s">
        <v>12</v>
      </c>
      <c r="H16" s="43">
        <v>136</v>
      </c>
      <c r="I16" s="43">
        <f t="shared" si="0"/>
        <v>68</v>
      </c>
      <c r="J16" s="7">
        <v>473</v>
      </c>
      <c r="K16" s="8">
        <f t="shared" si="1"/>
        <v>32164</v>
      </c>
    </row>
    <row r="17" spans="1:11" ht="33.75" x14ac:dyDescent="0.2">
      <c r="A17" s="5" t="s">
        <v>2401</v>
      </c>
      <c r="B17" s="5" t="s">
        <v>2399</v>
      </c>
      <c r="C17" s="5" t="s">
        <v>104</v>
      </c>
      <c r="D17" s="5" t="s">
        <v>2402</v>
      </c>
      <c r="E17" s="5" t="s">
        <v>105</v>
      </c>
      <c r="F17" s="5"/>
      <c r="G17" s="6" t="s">
        <v>12</v>
      </c>
      <c r="H17" s="43">
        <v>6</v>
      </c>
      <c r="I17" s="43">
        <f t="shared" si="0"/>
        <v>3</v>
      </c>
      <c r="J17" s="7">
        <v>559</v>
      </c>
      <c r="K17" s="8">
        <f t="shared" si="1"/>
        <v>1677</v>
      </c>
    </row>
    <row r="18" spans="1:11" ht="33.75" x14ac:dyDescent="0.2">
      <c r="A18" s="5" t="s">
        <v>2403</v>
      </c>
      <c r="B18" s="5" t="s">
        <v>94</v>
      </c>
      <c r="C18" s="5" t="s">
        <v>2371</v>
      </c>
      <c r="D18" s="5" t="s">
        <v>2404</v>
      </c>
      <c r="E18" s="5" t="s">
        <v>105</v>
      </c>
      <c r="F18" s="5"/>
      <c r="G18" s="6" t="s">
        <v>12</v>
      </c>
      <c r="H18" s="9">
        <v>56</v>
      </c>
      <c r="I18" s="13">
        <f t="shared" si="0"/>
        <v>28</v>
      </c>
      <c r="J18" s="7">
        <v>200</v>
      </c>
      <c r="K18" s="8">
        <f t="shared" si="1"/>
        <v>5600</v>
      </c>
    </row>
    <row r="19" spans="1:11" ht="33.75" x14ac:dyDescent="0.2">
      <c r="A19" s="5" t="s">
        <v>2403</v>
      </c>
      <c r="B19" s="5" t="s">
        <v>94</v>
      </c>
      <c r="C19" s="5" t="s">
        <v>2371</v>
      </c>
      <c r="D19" s="5" t="s">
        <v>2404</v>
      </c>
      <c r="E19" s="5" t="s">
        <v>105</v>
      </c>
      <c r="F19" s="5"/>
      <c r="G19" s="6" t="s">
        <v>12</v>
      </c>
      <c r="H19" s="43">
        <v>270</v>
      </c>
      <c r="I19" s="43">
        <f t="shared" si="0"/>
        <v>135</v>
      </c>
      <c r="J19" s="7">
        <v>196</v>
      </c>
      <c r="K19" s="8">
        <f t="shared" si="1"/>
        <v>26460</v>
      </c>
    </row>
    <row r="20" spans="1:11" ht="22.5" x14ac:dyDescent="0.2">
      <c r="A20" s="5" t="s">
        <v>2405</v>
      </c>
      <c r="B20" s="5" t="s">
        <v>2406</v>
      </c>
      <c r="C20" s="5" t="s">
        <v>2383</v>
      </c>
      <c r="D20" s="5" t="s">
        <v>2407</v>
      </c>
      <c r="E20" s="5" t="s">
        <v>78</v>
      </c>
      <c r="F20" s="5"/>
      <c r="G20" s="6" t="s">
        <v>12</v>
      </c>
      <c r="H20" s="43">
        <v>70</v>
      </c>
      <c r="I20" s="43">
        <f t="shared" si="0"/>
        <v>35</v>
      </c>
      <c r="J20" s="7">
        <v>154.55000000000001</v>
      </c>
      <c r="K20" s="8">
        <f t="shared" si="1"/>
        <v>5409.25</v>
      </c>
    </row>
    <row r="21" spans="1:11" ht="33.75" x14ac:dyDescent="0.2">
      <c r="A21" s="5" t="s">
        <v>2408</v>
      </c>
      <c r="B21" s="5" t="s">
        <v>2409</v>
      </c>
      <c r="C21" s="5" t="s">
        <v>2371</v>
      </c>
      <c r="D21" s="5" t="s">
        <v>2410</v>
      </c>
      <c r="E21" s="5" t="s">
        <v>2378</v>
      </c>
      <c r="F21" s="5"/>
      <c r="G21" s="6" t="s">
        <v>12</v>
      </c>
      <c r="H21" s="43">
        <v>78</v>
      </c>
      <c r="I21" s="43">
        <f t="shared" si="0"/>
        <v>39</v>
      </c>
      <c r="J21" s="7">
        <v>195</v>
      </c>
      <c r="K21" s="8">
        <f t="shared" si="1"/>
        <v>7605</v>
      </c>
    </row>
    <row r="22" spans="1:11" ht="22.5" x14ac:dyDescent="0.2">
      <c r="A22" s="5" t="s">
        <v>2411</v>
      </c>
      <c r="B22" s="5" t="s">
        <v>2412</v>
      </c>
      <c r="C22" s="5" t="s">
        <v>2383</v>
      </c>
      <c r="D22" s="5" t="s">
        <v>2413</v>
      </c>
      <c r="E22" s="5" t="s">
        <v>128</v>
      </c>
      <c r="F22" s="5"/>
      <c r="G22" s="6" t="s">
        <v>12</v>
      </c>
      <c r="H22" s="43">
        <v>6</v>
      </c>
      <c r="I22" s="43">
        <f t="shared" si="0"/>
        <v>3</v>
      </c>
      <c r="J22" s="7">
        <v>73</v>
      </c>
      <c r="K22" s="8">
        <f t="shared" si="1"/>
        <v>219</v>
      </c>
    </row>
    <row r="23" spans="1:11" ht="22.5" x14ac:dyDescent="0.2">
      <c r="A23" s="5" t="s">
        <v>2414</v>
      </c>
      <c r="B23" s="5" t="s">
        <v>2415</v>
      </c>
      <c r="C23" s="5" t="s">
        <v>10</v>
      </c>
      <c r="D23" s="5" t="s">
        <v>2416</v>
      </c>
      <c r="E23" s="5" t="s">
        <v>303</v>
      </c>
      <c r="F23" s="5" t="s">
        <v>19</v>
      </c>
      <c r="G23" s="6" t="s">
        <v>12</v>
      </c>
      <c r="H23" s="9">
        <v>2</v>
      </c>
      <c r="I23" s="13">
        <f t="shared" si="0"/>
        <v>1</v>
      </c>
      <c r="J23" s="7">
        <v>223</v>
      </c>
      <c r="K23" s="8">
        <f t="shared" si="1"/>
        <v>223</v>
      </c>
    </row>
    <row r="24" spans="1:11" ht="22.5" x14ac:dyDescent="0.2">
      <c r="A24" s="5" t="s">
        <v>2414</v>
      </c>
      <c r="B24" s="5" t="s">
        <v>2415</v>
      </c>
      <c r="C24" s="5" t="s">
        <v>10</v>
      </c>
      <c r="D24" s="5" t="s">
        <v>2417</v>
      </c>
      <c r="E24" s="5" t="s">
        <v>55</v>
      </c>
      <c r="F24" s="5"/>
      <c r="G24" s="6" t="s">
        <v>12</v>
      </c>
      <c r="H24" s="9">
        <v>6</v>
      </c>
      <c r="I24" s="13">
        <f t="shared" si="0"/>
        <v>3</v>
      </c>
      <c r="J24" s="7">
        <v>136</v>
      </c>
      <c r="K24" s="8">
        <f t="shared" si="1"/>
        <v>408</v>
      </c>
    </row>
    <row r="25" spans="1:11" ht="22.5" x14ac:dyDescent="0.2">
      <c r="A25" s="5" t="s">
        <v>2414</v>
      </c>
      <c r="B25" s="5" t="s">
        <v>2415</v>
      </c>
      <c r="C25" s="5" t="s">
        <v>10</v>
      </c>
      <c r="D25" s="5" t="s">
        <v>2417</v>
      </c>
      <c r="E25" s="5" t="s">
        <v>55</v>
      </c>
      <c r="F25" s="5"/>
      <c r="G25" s="6" t="s">
        <v>12</v>
      </c>
      <c r="H25" s="43">
        <v>10</v>
      </c>
      <c r="I25" s="43">
        <f t="shared" si="0"/>
        <v>5</v>
      </c>
      <c r="J25" s="7">
        <v>134.79</v>
      </c>
      <c r="K25" s="8">
        <f t="shared" si="1"/>
        <v>673.94999999999993</v>
      </c>
    </row>
    <row r="26" spans="1:11" ht="45" x14ac:dyDescent="0.2">
      <c r="A26" s="5" t="s">
        <v>2418</v>
      </c>
      <c r="B26" s="5" t="s">
        <v>2419</v>
      </c>
      <c r="C26" s="5" t="s">
        <v>2383</v>
      </c>
      <c r="D26" s="5" t="s">
        <v>2420</v>
      </c>
      <c r="E26" s="5" t="s">
        <v>51</v>
      </c>
      <c r="F26" s="5"/>
      <c r="G26" s="6" t="s">
        <v>12</v>
      </c>
      <c r="H26" s="43">
        <v>6</v>
      </c>
      <c r="I26" s="43">
        <f t="shared" si="0"/>
        <v>3</v>
      </c>
      <c r="J26" s="7">
        <v>514</v>
      </c>
      <c r="K26" s="8">
        <f t="shared" si="1"/>
        <v>1542</v>
      </c>
    </row>
    <row r="27" spans="1:11" ht="33.75" x14ac:dyDescent="0.2">
      <c r="A27" s="5" t="s">
        <v>2425</v>
      </c>
      <c r="B27" s="5" t="s">
        <v>45</v>
      </c>
      <c r="C27" s="5" t="s">
        <v>28</v>
      </c>
      <c r="D27" s="5" t="s">
        <v>2426</v>
      </c>
      <c r="E27" s="5" t="s">
        <v>66</v>
      </c>
      <c r="F27" s="5"/>
      <c r="G27" s="6" t="s">
        <v>12</v>
      </c>
      <c r="H27" s="9">
        <v>60</v>
      </c>
      <c r="I27" s="13">
        <f t="shared" si="0"/>
        <v>30</v>
      </c>
      <c r="J27" s="7">
        <v>165</v>
      </c>
      <c r="K27" s="8">
        <f t="shared" si="1"/>
        <v>4950</v>
      </c>
    </row>
    <row r="28" spans="1:11" ht="67.5" x14ac:dyDescent="0.2">
      <c r="A28" s="5" t="s">
        <v>2425</v>
      </c>
      <c r="B28" s="5" t="s">
        <v>45</v>
      </c>
      <c r="C28" s="5" t="s">
        <v>2371</v>
      </c>
      <c r="D28" s="5" t="s">
        <v>2427</v>
      </c>
      <c r="E28" s="5" t="s">
        <v>105</v>
      </c>
      <c r="F28" s="5"/>
      <c r="G28" s="6" t="s">
        <v>12</v>
      </c>
      <c r="H28" s="43">
        <v>12</v>
      </c>
      <c r="I28" s="43">
        <f t="shared" si="0"/>
        <v>6</v>
      </c>
      <c r="J28" s="7">
        <v>292.60000000000002</v>
      </c>
      <c r="K28" s="8">
        <f t="shared" si="1"/>
        <v>1755.6000000000001</v>
      </c>
    </row>
    <row r="29" spans="1:11" ht="67.5" x14ac:dyDescent="0.2">
      <c r="A29" s="5" t="s">
        <v>1910</v>
      </c>
      <c r="B29" s="5" t="s">
        <v>1911</v>
      </c>
      <c r="C29" s="5" t="s">
        <v>23</v>
      </c>
      <c r="D29" s="5" t="s">
        <v>1912</v>
      </c>
      <c r="E29" s="5" t="s">
        <v>22</v>
      </c>
      <c r="F29" s="5"/>
      <c r="G29" s="6" t="s">
        <v>12</v>
      </c>
      <c r="H29" s="9">
        <v>10</v>
      </c>
      <c r="I29" s="13">
        <f t="shared" si="0"/>
        <v>5</v>
      </c>
      <c r="J29" s="7">
        <v>631</v>
      </c>
      <c r="K29" s="8">
        <f t="shared" si="1"/>
        <v>3155</v>
      </c>
    </row>
    <row r="30" spans="1:11" ht="67.5" x14ac:dyDescent="0.2">
      <c r="A30" s="5" t="s">
        <v>1910</v>
      </c>
      <c r="B30" s="5" t="s">
        <v>1911</v>
      </c>
      <c r="C30" s="5" t="s">
        <v>23</v>
      </c>
      <c r="D30" s="5" t="s">
        <v>1912</v>
      </c>
      <c r="E30" s="5" t="s">
        <v>22</v>
      </c>
      <c r="F30" s="5"/>
      <c r="G30" s="6" t="s">
        <v>12</v>
      </c>
      <c r="H30" s="43">
        <v>72</v>
      </c>
      <c r="I30" s="43">
        <f t="shared" si="0"/>
        <v>36</v>
      </c>
      <c r="J30" s="7">
        <v>548.79</v>
      </c>
      <c r="K30" s="8">
        <f t="shared" si="1"/>
        <v>19756.439999999999</v>
      </c>
    </row>
    <row r="31" spans="1:11" ht="67.5" x14ac:dyDescent="0.2">
      <c r="A31" s="5" t="s">
        <v>1910</v>
      </c>
      <c r="B31" s="5" t="s">
        <v>1911</v>
      </c>
      <c r="C31" s="5" t="s">
        <v>23</v>
      </c>
      <c r="D31" s="5" t="s">
        <v>1912</v>
      </c>
      <c r="E31" s="5" t="s">
        <v>100</v>
      </c>
      <c r="F31" s="5"/>
      <c r="G31" s="6" t="s">
        <v>12</v>
      </c>
      <c r="H31" s="43">
        <v>46</v>
      </c>
      <c r="I31" s="43">
        <f t="shared" si="0"/>
        <v>23</v>
      </c>
      <c r="J31" s="7">
        <v>1095</v>
      </c>
      <c r="K31" s="8">
        <f t="shared" si="1"/>
        <v>25185</v>
      </c>
    </row>
    <row r="32" spans="1:11" ht="22.5" x14ac:dyDescent="0.2">
      <c r="A32" s="5" t="s">
        <v>2448</v>
      </c>
      <c r="B32" s="5" t="s">
        <v>2449</v>
      </c>
      <c r="C32" s="5" t="s">
        <v>10</v>
      </c>
      <c r="D32" s="5" t="s">
        <v>2450</v>
      </c>
      <c r="E32" s="5" t="s">
        <v>162</v>
      </c>
      <c r="F32" s="5"/>
      <c r="G32" s="6" t="s">
        <v>12</v>
      </c>
      <c r="H32" s="43">
        <v>10</v>
      </c>
      <c r="I32" s="43">
        <f t="shared" si="0"/>
        <v>5</v>
      </c>
      <c r="J32" s="7">
        <v>533.17000000000007</v>
      </c>
      <c r="K32" s="8">
        <f t="shared" si="1"/>
        <v>2665.8500000000004</v>
      </c>
    </row>
    <row r="33" spans="1:11" ht="22.5" x14ac:dyDescent="0.2">
      <c r="A33" s="5" t="s">
        <v>2448</v>
      </c>
      <c r="B33" s="5" t="s">
        <v>2449</v>
      </c>
      <c r="C33" s="5" t="s">
        <v>10</v>
      </c>
      <c r="D33" s="5" t="s">
        <v>2450</v>
      </c>
      <c r="E33" s="5" t="s">
        <v>52</v>
      </c>
      <c r="F33" s="5"/>
      <c r="G33" s="6" t="s">
        <v>12</v>
      </c>
      <c r="H33" s="43">
        <v>12</v>
      </c>
      <c r="I33" s="43">
        <f t="shared" si="0"/>
        <v>6</v>
      </c>
      <c r="J33" s="7">
        <v>1470.81</v>
      </c>
      <c r="K33" s="8">
        <f t="shared" si="1"/>
        <v>8824.86</v>
      </c>
    </row>
    <row r="34" spans="1:11" ht="22.5" x14ac:dyDescent="0.2">
      <c r="A34" s="5" t="s">
        <v>2451</v>
      </c>
      <c r="B34" s="5" t="s">
        <v>2452</v>
      </c>
      <c r="C34" s="5" t="s">
        <v>10</v>
      </c>
      <c r="D34" s="5" t="s">
        <v>2453</v>
      </c>
      <c r="E34" s="5" t="s">
        <v>22</v>
      </c>
      <c r="F34" s="5"/>
      <c r="G34" s="6" t="s">
        <v>12</v>
      </c>
      <c r="H34" s="43">
        <v>18</v>
      </c>
      <c r="I34" s="43">
        <f t="shared" si="0"/>
        <v>9</v>
      </c>
      <c r="J34" s="7">
        <v>427</v>
      </c>
      <c r="K34" s="8">
        <f t="shared" si="1"/>
        <v>3843</v>
      </c>
    </row>
    <row r="35" spans="1:11" ht="22.5" x14ac:dyDescent="0.2">
      <c r="A35" s="5" t="s">
        <v>2464</v>
      </c>
      <c r="B35" s="5" t="s">
        <v>2465</v>
      </c>
      <c r="C35" s="5" t="s">
        <v>23</v>
      </c>
      <c r="D35" s="5" t="s">
        <v>2466</v>
      </c>
      <c r="E35" s="5" t="s">
        <v>108</v>
      </c>
      <c r="F35" s="5"/>
      <c r="G35" s="6" t="s">
        <v>12</v>
      </c>
      <c r="H35" s="43">
        <v>1.8</v>
      </c>
      <c r="I35" s="43">
        <f t="shared" ref="I35:I66" si="2">H35/2</f>
        <v>0.9</v>
      </c>
      <c r="J35" s="7">
        <v>391.74</v>
      </c>
      <c r="K35" s="8">
        <f t="shared" si="1"/>
        <v>352.56600000000003</v>
      </c>
    </row>
    <row r="36" spans="1:11" ht="33.75" x14ac:dyDescent="0.2">
      <c r="A36" s="5" t="s">
        <v>2467</v>
      </c>
      <c r="B36" s="5" t="s">
        <v>47</v>
      </c>
      <c r="C36" s="5" t="s">
        <v>2371</v>
      </c>
      <c r="D36" s="5" t="s">
        <v>2468</v>
      </c>
      <c r="E36" s="5" t="s">
        <v>105</v>
      </c>
      <c r="F36" s="5"/>
      <c r="G36" s="6" t="s">
        <v>12</v>
      </c>
      <c r="H36" s="43">
        <v>6</v>
      </c>
      <c r="I36" s="43">
        <f t="shared" si="2"/>
        <v>3</v>
      </c>
      <c r="J36" s="7">
        <v>163</v>
      </c>
      <c r="K36" s="8">
        <f t="shared" si="1"/>
        <v>489</v>
      </c>
    </row>
    <row r="37" spans="1:11" ht="33.75" x14ac:dyDescent="0.2">
      <c r="A37" s="5" t="s">
        <v>61</v>
      </c>
      <c r="B37" s="5" t="s">
        <v>62</v>
      </c>
      <c r="C37" s="5" t="s">
        <v>104</v>
      </c>
      <c r="D37" s="5" t="s">
        <v>2469</v>
      </c>
      <c r="E37" s="5" t="s">
        <v>105</v>
      </c>
      <c r="F37" s="5"/>
      <c r="G37" s="6" t="s">
        <v>12</v>
      </c>
      <c r="H37" s="43">
        <v>50</v>
      </c>
      <c r="I37" s="43">
        <f t="shared" si="2"/>
        <v>25</v>
      </c>
      <c r="J37" s="7">
        <v>44.21</v>
      </c>
      <c r="K37" s="8">
        <f t="shared" si="1"/>
        <v>1105.25</v>
      </c>
    </row>
    <row r="38" spans="1:11" x14ac:dyDescent="0.2">
      <c r="A38" s="5" t="s">
        <v>334</v>
      </c>
      <c r="B38" s="5" t="s">
        <v>2470</v>
      </c>
      <c r="C38" s="5" t="s">
        <v>2471</v>
      </c>
      <c r="D38" s="5" t="s">
        <v>2472</v>
      </c>
      <c r="E38" s="5" t="s">
        <v>66</v>
      </c>
      <c r="F38" s="12"/>
      <c r="G38" s="6" t="s">
        <v>12</v>
      </c>
      <c r="H38" s="43">
        <v>10</v>
      </c>
      <c r="I38" s="43">
        <f t="shared" si="2"/>
        <v>5</v>
      </c>
      <c r="J38" s="7">
        <v>100.87</v>
      </c>
      <c r="K38" s="8">
        <f t="shared" si="1"/>
        <v>504.35</v>
      </c>
    </row>
    <row r="39" spans="1:11" ht="67.5" x14ac:dyDescent="0.2">
      <c r="A39" s="5" t="s">
        <v>2473</v>
      </c>
      <c r="B39" s="5" t="s">
        <v>2474</v>
      </c>
      <c r="C39" s="5" t="s">
        <v>149</v>
      </c>
      <c r="D39" s="5" t="s">
        <v>2475</v>
      </c>
      <c r="E39" s="5" t="s">
        <v>188</v>
      </c>
      <c r="F39" s="5"/>
      <c r="G39" s="6" t="s">
        <v>12</v>
      </c>
      <c r="H39" s="9">
        <v>6</v>
      </c>
      <c r="I39" s="13">
        <f t="shared" si="2"/>
        <v>3</v>
      </c>
      <c r="J39" s="7">
        <v>268</v>
      </c>
      <c r="K39" s="8">
        <f t="shared" si="1"/>
        <v>804</v>
      </c>
    </row>
    <row r="40" spans="1:11" ht="67.5" x14ac:dyDescent="0.2">
      <c r="A40" s="5" t="s">
        <v>2473</v>
      </c>
      <c r="B40" s="5" t="s">
        <v>2474</v>
      </c>
      <c r="C40" s="5" t="s">
        <v>149</v>
      </c>
      <c r="D40" s="5" t="s">
        <v>2475</v>
      </c>
      <c r="E40" s="5" t="s">
        <v>188</v>
      </c>
      <c r="F40" s="5"/>
      <c r="G40" s="6" t="s">
        <v>12</v>
      </c>
      <c r="H40" s="43">
        <v>406</v>
      </c>
      <c r="I40" s="43">
        <f t="shared" si="2"/>
        <v>203</v>
      </c>
      <c r="J40" s="7">
        <v>266</v>
      </c>
      <c r="K40" s="8">
        <f t="shared" si="1"/>
        <v>53998</v>
      </c>
    </row>
    <row r="41" spans="1:11" ht="67.5" x14ac:dyDescent="0.2">
      <c r="A41" s="5" t="s">
        <v>2473</v>
      </c>
      <c r="B41" s="5" t="s">
        <v>2474</v>
      </c>
      <c r="C41" s="5" t="s">
        <v>156</v>
      </c>
      <c r="D41" s="5" t="s">
        <v>2476</v>
      </c>
      <c r="E41" s="5" t="s">
        <v>2477</v>
      </c>
      <c r="F41" s="5"/>
      <c r="G41" s="6" t="s">
        <v>12</v>
      </c>
      <c r="H41" s="9">
        <v>6</v>
      </c>
      <c r="I41" s="13">
        <f t="shared" si="2"/>
        <v>3</v>
      </c>
      <c r="J41" s="7">
        <v>245</v>
      </c>
      <c r="K41" s="8">
        <f t="shared" si="1"/>
        <v>735</v>
      </c>
    </row>
    <row r="42" spans="1:11" ht="67.5" x14ac:dyDescent="0.2">
      <c r="A42" s="5" t="s">
        <v>2473</v>
      </c>
      <c r="B42" s="5" t="s">
        <v>2474</v>
      </c>
      <c r="C42" s="5" t="s">
        <v>156</v>
      </c>
      <c r="D42" s="5" t="s">
        <v>2476</v>
      </c>
      <c r="E42" s="5" t="s">
        <v>2477</v>
      </c>
      <c r="F42" s="5"/>
      <c r="G42" s="6" t="s">
        <v>12</v>
      </c>
      <c r="H42" s="43">
        <v>172</v>
      </c>
      <c r="I42" s="43">
        <f t="shared" si="2"/>
        <v>86</v>
      </c>
      <c r="J42" s="7">
        <v>238.8</v>
      </c>
      <c r="K42" s="8">
        <f t="shared" si="1"/>
        <v>20536.8</v>
      </c>
    </row>
    <row r="43" spans="1:11" ht="67.5" x14ac:dyDescent="0.2">
      <c r="A43" s="5" t="s">
        <v>2478</v>
      </c>
      <c r="B43" s="5" t="s">
        <v>2479</v>
      </c>
      <c r="C43" s="5" t="s">
        <v>2480</v>
      </c>
      <c r="D43" s="5" t="s">
        <v>2481</v>
      </c>
      <c r="E43" s="5" t="s">
        <v>2482</v>
      </c>
      <c r="F43" s="5" t="s">
        <v>39</v>
      </c>
      <c r="G43" s="6" t="s">
        <v>18</v>
      </c>
      <c r="H43" s="43">
        <v>900</v>
      </c>
      <c r="I43" s="43">
        <f t="shared" si="2"/>
        <v>450</v>
      </c>
      <c r="J43" s="7">
        <v>99.000000000000014</v>
      </c>
      <c r="K43" s="8">
        <f t="shared" si="1"/>
        <v>44550.000000000007</v>
      </c>
    </row>
    <row r="44" spans="1:11" ht="67.5" x14ac:dyDescent="0.2">
      <c r="A44" s="5" t="s">
        <v>2478</v>
      </c>
      <c r="B44" s="5" t="s">
        <v>2479</v>
      </c>
      <c r="C44" s="5" t="s">
        <v>2480</v>
      </c>
      <c r="D44" s="5" t="s">
        <v>2481</v>
      </c>
      <c r="E44" s="5" t="s">
        <v>2482</v>
      </c>
      <c r="F44" s="5" t="s">
        <v>391</v>
      </c>
      <c r="G44" s="6" t="s">
        <v>12</v>
      </c>
      <c r="H44" s="9">
        <v>126</v>
      </c>
      <c r="I44" s="13">
        <f t="shared" si="2"/>
        <v>63</v>
      </c>
      <c r="J44" s="7">
        <v>90</v>
      </c>
      <c r="K44" s="8">
        <f t="shared" si="1"/>
        <v>5670</v>
      </c>
    </row>
    <row r="45" spans="1:11" ht="67.5" x14ac:dyDescent="0.2">
      <c r="A45" s="5" t="s">
        <v>2478</v>
      </c>
      <c r="B45" s="5" t="s">
        <v>2479</v>
      </c>
      <c r="C45" s="5" t="s">
        <v>2480</v>
      </c>
      <c r="D45" s="5" t="s">
        <v>2481</v>
      </c>
      <c r="E45" s="5" t="s">
        <v>2482</v>
      </c>
      <c r="F45" s="5" t="s">
        <v>391</v>
      </c>
      <c r="G45" s="6" t="s">
        <v>12</v>
      </c>
      <c r="H45" s="43">
        <v>20</v>
      </c>
      <c r="I45" s="43">
        <f t="shared" si="2"/>
        <v>10</v>
      </c>
      <c r="J45" s="7">
        <v>1999.2</v>
      </c>
      <c r="K45" s="8">
        <f t="shared" si="1"/>
        <v>19992</v>
      </c>
    </row>
    <row r="46" spans="1:11" ht="33.75" x14ac:dyDescent="0.2">
      <c r="A46" s="5" t="s">
        <v>2483</v>
      </c>
      <c r="B46" s="5" t="s">
        <v>2484</v>
      </c>
      <c r="C46" s="5" t="s">
        <v>885</v>
      </c>
      <c r="D46" s="5" t="s">
        <v>2485</v>
      </c>
      <c r="E46" s="5" t="s">
        <v>105</v>
      </c>
      <c r="F46" s="5"/>
      <c r="G46" s="6" t="s">
        <v>12</v>
      </c>
      <c r="H46" s="43">
        <v>46</v>
      </c>
      <c r="I46" s="43">
        <f t="shared" si="2"/>
        <v>23</v>
      </c>
      <c r="J46" s="7">
        <v>421.99999999999994</v>
      </c>
      <c r="K46" s="8">
        <f t="shared" si="1"/>
        <v>9705.9999999999982</v>
      </c>
    </row>
    <row r="47" spans="1:11" ht="56.25" x14ac:dyDescent="0.2">
      <c r="A47" s="5" t="s">
        <v>2490</v>
      </c>
      <c r="B47" s="5" t="s">
        <v>2491</v>
      </c>
      <c r="C47" s="5" t="s">
        <v>139</v>
      </c>
      <c r="D47" s="5" t="s">
        <v>2492</v>
      </c>
      <c r="E47" s="5" t="s">
        <v>44</v>
      </c>
      <c r="F47" s="12"/>
      <c r="G47" s="6" t="s">
        <v>12</v>
      </c>
      <c r="H47" s="43">
        <v>10</v>
      </c>
      <c r="I47" s="43">
        <f t="shared" si="2"/>
        <v>5</v>
      </c>
      <c r="J47" s="7">
        <v>238.96999999999997</v>
      </c>
      <c r="K47" s="8">
        <f t="shared" si="1"/>
        <v>1194.8499999999999</v>
      </c>
    </row>
    <row r="48" spans="1:11" ht="33.75" x14ac:dyDescent="0.2">
      <c r="A48" s="5" t="s">
        <v>2490</v>
      </c>
      <c r="B48" s="5" t="s">
        <v>2491</v>
      </c>
      <c r="C48" s="5" t="s">
        <v>428</v>
      </c>
      <c r="D48" s="5" t="s">
        <v>2493</v>
      </c>
      <c r="E48" s="5" t="s">
        <v>100</v>
      </c>
      <c r="F48" s="12"/>
      <c r="G48" s="6" t="s">
        <v>12</v>
      </c>
      <c r="H48" s="43">
        <v>20</v>
      </c>
      <c r="I48" s="43">
        <f t="shared" si="2"/>
        <v>10</v>
      </c>
      <c r="J48" s="7">
        <v>244.72999999999996</v>
      </c>
      <c r="K48" s="8">
        <f t="shared" si="1"/>
        <v>2447.2999999999997</v>
      </c>
    </row>
    <row r="49" spans="1:11" ht="22.5" x14ac:dyDescent="0.2">
      <c r="A49" s="5" t="s">
        <v>2494</v>
      </c>
      <c r="B49" s="5" t="s">
        <v>2495</v>
      </c>
      <c r="C49" s="5" t="s">
        <v>10</v>
      </c>
      <c r="D49" s="5" t="s">
        <v>2496</v>
      </c>
      <c r="E49" s="5" t="s">
        <v>22</v>
      </c>
      <c r="F49" s="12"/>
      <c r="G49" s="6" t="s">
        <v>12</v>
      </c>
      <c r="H49" s="43">
        <v>10</v>
      </c>
      <c r="I49" s="43">
        <f t="shared" si="2"/>
        <v>5</v>
      </c>
      <c r="J49" s="7">
        <v>223.95999999999998</v>
      </c>
      <c r="K49" s="8">
        <f t="shared" si="1"/>
        <v>1119.8</v>
      </c>
    </row>
    <row r="50" spans="1:11" ht="33.75" x14ac:dyDescent="0.2">
      <c r="A50" s="5" t="s">
        <v>2501</v>
      </c>
      <c r="B50" s="5" t="s">
        <v>65</v>
      </c>
      <c r="C50" s="5" t="s">
        <v>2371</v>
      </c>
      <c r="D50" s="5" t="s">
        <v>2502</v>
      </c>
      <c r="E50" s="5" t="s">
        <v>2503</v>
      </c>
      <c r="F50" s="5"/>
      <c r="G50" s="6" t="s">
        <v>12</v>
      </c>
      <c r="H50" s="43">
        <v>1.8</v>
      </c>
      <c r="I50" s="43">
        <f t="shared" si="2"/>
        <v>0.9</v>
      </c>
      <c r="J50" s="7">
        <v>365</v>
      </c>
      <c r="K50" s="8">
        <f t="shared" si="1"/>
        <v>328.5</v>
      </c>
    </row>
    <row r="51" spans="1:11" ht="22.5" x14ac:dyDescent="0.2">
      <c r="A51" s="5" t="s">
        <v>2504</v>
      </c>
      <c r="B51" s="5" t="s">
        <v>2505</v>
      </c>
      <c r="C51" s="5" t="s">
        <v>2383</v>
      </c>
      <c r="D51" s="5" t="s">
        <v>2506</v>
      </c>
      <c r="E51" s="5" t="s">
        <v>78</v>
      </c>
      <c r="F51" s="5"/>
      <c r="G51" s="6" t="s">
        <v>12</v>
      </c>
      <c r="H51" s="43">
        <v>36</v>
      </c>
      <c r="I51" s="43">
        <f t="shared" si="2"/>
        <v>18</v>
      </c>
      <c r="J51" s="7">
        <v>148.72000000000003</v>
      </c>
      <c r="K51" s="8">
        <f t="shared" si="1"/>
        <v>2676.9600000000005</v>
      </c>
    </row>
    <row r="52" spans="1:11" ht="22.5" x14ac:dyDescent="0.2">
      <c r="A52" s="5" t="s">
        <v>2510</v>
      </c>
      <c r="B52" s="5" t="s">
        <v>2510</v>
      </c>
      <c r="C52" s="5" t="s">
        <v>2383</v>
      </c>
      <c r="D52" s="5" t="s">
        <v>2511</v>
      </c>
      <c r="E52" s="5" t="s">
        <v>51</v>
      </c>
      <c r="F52" s="5"/>
      <c r="G52" s="6" t="s">
        <v>12</v>
      </c>
      <c r="H52" s="43">
        <v>72</v>
      </c>
      <c r="I52" s="43">
        <f t="shared" si="2"/>
        <v>36</v>
      </c>
      <c r="J52" s="7">
        <v>11</v>
      </c>
      <c r="K52" s="8">
        <f t="shared" si="1"/>
        <v>396</v>
      </c>
    </row>
    <row r="53" spans="1:11" ht="56.25" x14ac:dyDescent="0.2">
      <c r="A53" s="18" t="s">
        <v>2693</v>
      </c>
      <c r="B53" s="18" t="s">
        <v>2694</v>
      </c>
      <c r="C53" s="18" t="s">
        <v>81</v>
      </c>
      <c r="D53" s="18" t="s">
        <v>2695</v>
      </c>
      <c r="E53" s="18" t="s">
        <v>240</v>
      </c>
      <c r="F53" s="18" t="s">
        <v>20</v>
      </c>
      <c r="G53" s="20" t="s">
        <v>21</v>
      </c>
      <c r="H53" s="44">
        <v>3.6</v>
      </c>
      <c r="I53" s="43">
        <f t="shared" si="2"/>
        <v>1.8</v>
      </c>
      <c r="J53" s="21">
        <v>123.97</v>
      </c>
      <c r="K53" s="8">
        <f t="shared" si="1"/>
        <v>223.14600000000002</v>
      </c>
    </row>
    <row r="54" spans="1:11" ht="33.75" x14ac:dyDescent="0.2">
      <c r="A54" s="5" t="s">
        <v>2515</v>
      </c>
      <c r="B54" s="5" t="s">
        <v>2516</v>
      </c>
      <c r="C54" s="5" t="s">
        <v>156</v>
      </c>
      <c r="D54" s="5" t="s">
        <v>2517</v>
      </c>
      <c r="E54" s="5" t="s">
        <v>30</v>
      </c>
      <c r="F54" s="5"/>
      <c r="G54" s="6" t="s">
        <v>12</v>
      </c>
      <c r="H54" s="9">
        <v>140</v>
      </c>
      <c r="I54" s="13">
        <f t="shared" si="2"/>
        <v>70</v>
      </c>
      <c r="J54" s="7">
        <v>74</v>
      </c>
      <c r="K54" s="8">
        <f t="shared" si="1"/>
        <v>5180</v>
      </c>
    </row>
    <row r="55" spans="1:11" ht="33.75" x14ac:dyDescent="0.2">
      <c r="A55" s="5" t="s">
        <v>2515</v>
      </c>
      <c r="B55" s="5" t="s">
        <v>2516</v>
      </c>
      <c r="C55" s="5" t="s">
        <v>156</v>
      </c>
      <c r="D55" s="5" t="s">
        <v>2517</v>
      </c>
      <c r="E55" s="5" t="s">
        <v>30</v>
      </c>
      <c r="F55" s="5"/>
      <c r="G55" s="6" t="s">
        <v>12</v>
      </c>
      <c r="H55" s="43">
        <v>150</v>
      </c>
      <c r="I55" s="43">
        <f t="shared" si="2"/>
        <v>75</v>
      </c>
      <c r="J55" s="7">
        <v>67.2</v>
      </c>
      <c r="K55" s="8">
        <f t="shared" si="1"/>
        <v>5040</v>
      </c>
    </row>
    <row r="56" spans="1:11" ht="33.75" x14ac:dyDescent="0.2">
      <c r="A56" s="5" t="s">
        <v>2518</v>
      </c>
      <c r="B56" s="5" t="s">
        <v>2519</v>
      </c>
      <c r="C56" s="5" t="s">
        <v>2371</v>
      </c>
      <c r="D56" s="5" t="s">
        <v>2520</v>
      </c>
      <c r="E56" s="5" t="s">
        <v>105</v>
      </c>
      <c r="F56" s="5"/>
      <c r="G56" s="6" t="s">
        <v>12</v>
      </c>
      <c r="H56" s="43">
        <v>6</v>
      </c>
      <c r="I56" s="43">
        <f t="shared" si="2"/>
        <v>3</v>
      </c>
      <c r="J56" s="7">
        <v>403.60000000000008</v>
      </c>
      <c r="K56" s="8">
        <f t="shared" si="1"/>
        <v>1210.8000000000002</v>
      </c>
    </row>
    <row r="57" spans="1:11" ht="33.75" x14ac:dyDescent="0.2">
      <c r="A57" s="5" t="s">
        <v>2518</v>
      </c>
      <c r="B57" s="5" t="s">
        <v>2519</v>
      </c>
      <c r="C57" s="5" t="s">
        <v>2371</v>
      </c>
      <c r="D57" s="5" t="s">
        <v>2520</v>
      </c>
      <c r="E57" s="5" t="s">
        <v>111</v>
      </c>
      <c r="F57" s="5"/>
      <c r="G57" s="6" t="s">
        <v>12</v>
      </c>
      <c r="H57" s="43">
        <v>12</v>
      </c>
      <c r="I57" s="43">
        <f t="shared" si="2"/>
        <v>6</v>
      </c>
      <c r="J57" s="7">
        <v>244.50000000000003</v>
      </c>
      <c r="K57" s="8">
        <f t="shared" si="1"/>
        <v>1467.0000000000002</v>
      </c>
    </row>
    <row r="58" spans="1:11" ht="22.5" x14ac:dyDescent="0.2">
      <c r="A58" s="5" t="s">
        <v>2533</v>
      </c>
      <c r="B58" s="5" t="s">
        <v>2534</v>
      </c>
      <c r="C58" s="5" t="s">
        <v>107</v>
      </c>
      <c r="D58" s="5" t="s">
        <v>2535</v>
      </c>
      <c r="E58" s="5" t="s">
        <v>55</v>
      </c>
      <c r="F58" s="5"/>
      <c r="G58" s="6" t="s">
        <v>12</v>
      </c>
      <c r="H58" s="43">
        <v>10</v>
      </c>
      <c r="I58" s="43">
        <f t="shared" si="2"/>
        <v>5</v>
      </c>
      <c r="J58" s="7">
        <v>395.00000000000006</v>
      </c>
      <c r="K58" s="8">
        <f t="shared" si="1"/>
        <v>1975.0000000000002</v>
      </c>
    </row>
    <row r="59" spans="1:11" ht="33.75" x14ac:dyDescent="0.2">
      <c r="A59" s="5" t="s">
        <v>2529</v>
      </c>
      <c r="B59" s="5" t="s">
        <v>2530</v>
      </c>
      <c r="C59" s="5" t="s">
        <v>2371</v>
      </c>
      <c r="D59" s="5" t="s">
        <v>2531</v>
      </c>
      <c r="E59" s="5" t="s">
        <v>2532</v>
      </c>
      <c r="F59" s="5"/>
      <c r="G59" s="6" t="s">
        <v>12</v>
      </c>
      <c r="H59" s="43">
        <v>3.6</v>
      </c>
      <c r="I59" s="43">
        <f t="shared" si="2"/>
        <v>1.8</v>
      </c>
      <c r="J59" s="7">
        <v>362</v>
      </c>
      <c r="K59" s="8">
        <f t="shared" si="1"/>
        <v>651.6</v>
      </c>
    </row>
    <row r="60" spans="1:11" x14ac:dyDescent="0.2">
      <c r="A60" s="5" t="s">
        <v>74</v>
      </c>
      <c r="B60" s="5" t="s">
        <v>75</v>
      </c>
      <c r="C60" s="5" t="s">
        <v>2471</v>
      </c>
      <c r="D60" s="5" t="s">
        <v>2542</v>
      </c>
      <c r="E60" s="5" t="s">
        <v>31</v>
      </c>
      <c r="F60" s="5"/>
      <c r="G60" s="6" t="s">
        <v>12</v>
      </c>
      <c r="H60" s="9">
        <v>10</v>
      </c>
      <c r="I60" s="13">
        <f t="shared" si="2"/>
        <v>5</v>
      </c>
      <c r="J60" s="7">
        <v>72</v>
      </c>
      <c r="K60" s="8">
        <f t="shared" si="1"/>
        <v>360</v>
      </c>
    </row>
    <row r="61" spans="1:11" ht="45" x14ac:dyDescent="0.2">
      <c r="A61" s="5" t="s">
        <v>74</v>
      </c>
      <c r="B61" s="5" t="s">
        <v>75</v>
      </c>
      <c r="C61" s="5" t="s">
        <v>2471</v>
      </c>
      <c r="D61" s="5" t="s">
        <v>2542</v>
      </c>
      <c r="E61" s="5" t="s">
        <v>31</v>
      </c>
      <c r="F61" s="5" t="s">
        <v>2743</v>
      </c>
      <c r="G61" s="6" t="s">
        <v>12</v>
      </c>
      <c r="H61" s="43">
        <v>3.6</v>
      </c>
      <c r="I61" s="43">
        <f t="shared" si="2"/>
        <v>1.8</v>
      </c>
      <c r="J61" s="7">
        <v>68</v>
      </c>
      <c r="K61" s="8">
        <f t="shared" si="1"/>
        <v>122.4</v>
      </c>
    </row>
    <row r="62" spans="1:11" ht="45" x14ac:dyDescent="0.2">
      <c r="A62" s="5" t="s">
        <v>2545</v>
      </c>
      <c r="B62" s="5" t="s">
        <v>2546</v>
      </c>
      <c r="C62" s="5" t="s">
        <v>10</v>
      </c>
      <c r="D62" s="5" t="s">
        <v>2547</v>
      </c>
      <c r="E62" s="5" t="s">
        <v>2548</v>
      </c>
      <c r="F62" s="5"/>
      <c r="G62" s="6" t="s">
        <v>12</v>
      </c>
      <c r="H62" s="9">
        <v>60</v>
      </c>
      <c r="I62" s="13">
        <f t="shared" si="2"/>
        <v>30</v>
      </c>
      <c r="J62" s="7">
        <v>260</v>
      </c>
      <c r="K62" s="8">
        <f t="shared" si="1"/>
        <v>7800</v>
      </c>
    </row>
    <row r="63" spans="1:11" ht="33.75" x14ac:dyDescent="0.2">
      <c r="A63" s="5" t="s">
        <v>2556</v>
      </c>
      <c r="B63" s="5" t="s">
        <v>2505</v>
      </c>
      <c r="C63" s="5" t="s">
        <v>2371</v>
      </c>
      <c r="D63" s="5" t="s">
        <v>2557</v>
      </c>
      <c r="E63" s="5" t="s">
        <v>2377</v>
      </c>
      <c r="F63" s="5"/>
      <c r="G63" s="6" t="s">
        <v>12</v>
      </c>
      <c r="H63" s="43">
        <v>14</v>
      </c>
      <c r="I63" s="43">
        <f t="shared" si="2"/>
        <v>7</v>
      </c>
      <c r="J63" s="7">
        <v>479</v>
      </c>
      <c r="K63" s="8">
        <f t="shared" si="1"/>
        <v>3353</v>
      </c>
    </row>
    <row r="64" spans="1:11" ht="45" x14ac:dyDescent="0.2">
      <c r="A64" s="5" t="s">
        <v>2558</v>
      </c>
      <c r="B64" s="5" t="s">
        <v>2505</v>
      </c>
      <c r="C64" s="5" t="s">
        <v>2371</v>
      </c>
      <c r="D64" s="5" t="s">
        <v>2559</v>
      </c>
      <c r="E64" s="5" t="s">
        <v>2378</v>
      </c>
      <c r="F64" s="5"/>
      <c r="G64" s="6" t="s">
        <v>12</v>
      </c>
      <c r="H64" s="43">
        <v>6</v>
      </c>
      <c r="I64" s="43">
        <f t="shared" si="2"/>
        <v>3</v>
      </c>
      <c r="J64" s="7">
        <v>534</v>
      </c>
      <c r="K64" s="8">
        <f t="shared" si="1"/>
        <v>1602</v>
      </c>
    </row>
    <row r="65" spans="1:11" ht="56.25" x14ac:dyDescent="0.2">
      <c r="A65" s="5" t="s">
        <v>2560</v>
      </c>
      <c r="B65" s="5" t="s">
        <v>2561</v>
      </c>
      <c r="C65" s="5" t="s">
        <v>2562</v>
      </c>
      <c r="D65" s="5" t="s">
        <v>2563</v>
      </c>
      <c r="E65" s="5" t="s">
        <v>2564</v>
      </c>
      <c r="F65" s="12"/>
      <c r="G65" s="6" t="s">
        <v>12</v>
      </c>
      <c r="H65" s="43">
        <v>6.3</v>
      </c>
      <c r="I65" s="43">
        <f t="shared" si="2"/>
        <v>3.15</v>
      </c>
      <c r="J65" s="7">
        <v>823.57</v>
      </c>
      <c r="K65" s="8">
        <f t="shared" si="1"/>
        <v>2594.2455</v>
      </c>
    </row>
    <row r="66" spans="1:11" ht="33.75" x14ac:dyDescent="0.2">
      <c r="A66" s="5" t="s">
        <v>2578</v>
      </c>
      <c r="B66" s="5" t="s">
        <v>2579</v>
      </c>
      <c r="C66" s="5" t="s">
        <v>120</v>
      </c>
      <c r="D66" s="5" t="s">
        <v>2580</v>
      </c>
      <c r="E66" s="5" t="s">
        <v>129</v>
      </c>
      <c r="F66" s="5"/>
      <c r="G66" s="6" t="s">
        <v>12</v>
      </c>
      <c r="H66" s="43">
        <v>28</v>
      </c>
      <c r="I66" s="43">
        <f t="shared" si="2"/>
        <v>14</v>
      </c>
      <c r="J66" s="7">
        <v>310</v>
      </c>
      <c r="K66" s="8">
        <f t="shared" si="1"/>
        <v>4340</v>
      </c>
    </row>
    <row r="67" spans="1:11" ht="33.75" x14ac:dyDescent="0.2">
      <c r="A67" s="5" t="s">
        <v>2578</v>
      </c>
      <c r="B67" s="5" t="s">
        <v>2579</v>
      </c>
      <c r="C67" s="5" t="s">
        <v>120</v>
      </c>
      <c r="D67" s="5" t="s">
        <v>2580</v>
      </c>
      <c r="E67" s="5" t="s">
        <v>102</v>
      </c>
      <c r="F67" s="5"/>
      <c r="G67" s="6" t="s">
        <v>12</v>
      </c>
      <c r="H67" s="9">
        <v>6</v>
      </c>
      <c r="I67" s="13">
        <f t="shared" ref="I67:I98" si="3">H67/2</f>
        <v>3</v>
      </c>
      <c r="J67" s="7">
        <v>608</v>
      </c>
      <c r="K67" s="8">
        <f t="shared" si="1"/>
        <v>1824</v>
      </c>
    </row>
    <row r="68" spans="1:11" ht="33.75" x14ac:dyDescent="0.2">
      <c r="A68" s="5" t="s">
        <v>2578</v>
      </c>
      <c r="B68" s="5" t="s">
        <v>2579</v>
      </c>
      <c r="C68" s="5" t="s">
        <v>120</v>
      </c>
      <c r="D68" s="5" t="s">
        <v>2580</v>
      </c>
      <c r="E68" s="5" t="s">
        <v>102</v>
      </c>
      <c r="F68" s="5"/>
      <c r="G68" s="6" t="s">
        <v>12</v>
      </c>
      <c r="H68" s="43">
        <v>334</v>
      </c>
      <c r="I68" s="43">
        <f t="shared" si="3"/>
        <v>167</v>
      </c>
      <c r="J68" s="7">
        <v>606.79999999999984</v>
      </c>
      <c r="K68" s="8">
        <f t="shared" ref="K68:K114" si="4">I68*J68</f>
        <v>101335.59999999998</v>
      </c>
    </row>
    <row r="69" spans="1:11" ht="33.75" x14ac:dyDescent="0.2">
      <c r="A69" s="5" t="s">
        <v>2581</v>
      </c>
      <c r="B69" s="5" t="s">
        <v>2582</v>
      </c>
      <c r="C69" s="5" t="s">
        <v>2371</v>
      </c>
      <c r="D69" s="5" t="s">
        <v>2583</v>
      </c>
      <c r="E69" s="5" t="s">
        <v>105</v>
      </c>
      <c r="F69" s="5"/>
      <c r="G69" s="6" t="s">
        <v>12</v>
      </c>
      <c r="H69" s="9">
        <v>2</v>
      </c>
      <c r="I69" s="13">
        <f t="shared" si="3"/>
        <v>1</v>
      </c>
      <c r="J69" s="7">
        <v>83</v>
      </c>
      <c r="K69" s="8">
        <f t="shared" si="4"/>
        <v>83</v>
      </c>
    </row>
    <row r="70" spans="1:11" ht="33.75" x14ac:dyDescent="0.2">
      <c r="A70" s="5" t="s">
        <v>2581</v>
      </c>
      <c r="B70" s="5" t="s">
        <v>2582</v>
      </c>
      <c r="C70" s="5" t="s">
        <v>2371</v>
      </c>
      <c r="D70" s="5" t="s">
        <v>2583</v>
      </c>
      <c r="E70" s="5" t="s">
        <v>105</v>
      </c>
      <c r="F70" s="5"/>
      <c r="G70" s="6" t="s">
        <v>12</v>
      </c>
      <c r="H70" s="43">
        <v>310</v>
      </c>
      <c r="I70" s="43">
        <f t="shared" si="3"/>
        <v>155</v>
      </c>
      <c r="J70" s="7">
        <v>81.239999999999995</v>
      </c>
      <c r="K70" s="8">
        <f t="shared" si="4"/>
        <v>12592.199999999999</v>
      </c>
    </row>
    <row r="71" spans="1:11" ht="33.75" x14ac:dyDescent="0.2">
      <c r="A71" s="5" t="s">
        <v>2584</v>
      </c>
      <c r="B71" s="5" t="s">
        <v>2585</v>
      </c>
      <c r="C71" s="5" t="s">
        <v>2371</v>
      </c>
      <c r="D71" s="5" t="s">
        <v>2586</v>
      </c>
      <c r="E71" s="5" t="s">
        <v>2503</v>
      </c>
      <c r="F71" s="5"/>
      <c r="G71" s="6" t="s">
        <v>12</v>
      </c>
      <c r="H71" s="43">
        <v>78</v>
      </c>
      <c r="I71" s="43">
        <f t="shared" si="3"/>
        <v>39</v>
      </c>
      <c r="J71" s="7">
        <v>224.60000000000002</v>
      </c>
      <c r="K71" s="8">
        <f t="shared" si="4"/>
        <v>8759.4000000000015</v>
      </c>
    </row>
    <row r="72" spans="1:11" ht="33.75" x14ac:dyDescent="0.2">
      <c r="A72" s="5" t="s">
        <v>2584</v>
      </c>
      <c r="B72" s="5" t="s">
        <v>2585</v>
      </c>
      <c r="C72" s="5" t="s">
        <v>2371</v>
      </c>
      <c r="D72" s="5" t="s">
        <v>2586</v>
      </c>
      <c r="E72" s="5" t="s">
        <v>304</v>
      </c>
      <c r="F72" s="5"/>
      <c r="G72" s="6" t="s">
        <v>12</v>
      </c>
      <c r="H72" s="43">
        <v>42</v>
      </c>
      <c r="I72" s="43">
        <f t="shared" si="3"/>
        <v>21</v>
      </c>
      <c r="J72" s="7">
        <v>430.99999999999994</v>
      </c>
      <c r="K72" s="8">
        <f t="shared" si="4"/>
        <v>9050.9999999999982</v>
      </c>
    </row>
    <row r="73" spans="1:11" ht="45" x14ac:dyDescent="0.2">
      <c r="A73" s="5" t="s">
        <v>2587</v>
      </c>
      <c r="B73" s="5" t="s">
        <v>2588</v>
      </c>
      <c r="C73" s="5" t="s">
        <v>2589</v>
      </c>
      <c r="D73" s="5" t="s">
        <v>2590</v>
      </c>
      <c r="E73" s="5" t="s">
        <v>1019</v>
      </c>
      <c r="F73" s="5"/>
      <c r="G73" s="6" t="s">
        <v>12</v>
      </c>
      <c r="H73" s="43">
        <v>10</v>
      </c>
      <c r="I73" s="43">
        <f t="shared" si="3"/>
        <v>5</v>
      </c>
      <c r="J73" s="7">
        <v>331</v>
      </c>
      <c r="K73" s="8">
        <f t="shared" si="4"/>
        <v>1655</v>
      </c>
    </row>
    <row r="74" spans="1:11" ht="45" x14ac:dyDescent="0.2">
      <c r="A74" s="5" t="s">
        <v>2587</v>
      </c>
      <c r="B74" s="5" t="s">
        <v>2588</v>
      </c>
      <c r="C74" s="5" t="s">
        <v>2589</v>
      </c>
      <c r="D74" s="5" t="s">
        <v>2590</v>
      </c>
      <c r="E74" s="5" t="s">
        <v>502</v>
      </c>
      <c r="F74" s="5"/>
      <c r="G74" s="6" t="s">
        <v>12</v>
      </c>
      <c r="H74" s="43">
        <v>18</v>
      </c>
      <c r="I74" s="43">
        <f t="shared" si="3"/>
        <v>9</v>
      </c>
      <c r="J74" s="7">
        <v>190</v>
      </c>
      <c r="K74" s="8">
        <f t="shared" si="4"/>
        <v>1710</v>
      </c>
    </row>
    <row r="75" spans="1:11" ht="22.5" x14ac:dyDescent="0.2">
      <c r="A75" s="5" t="s">
        <v>2200</v>
      </c>
      <c r="B75" s="5" t="s">
        <v>2201</v>
      </c>
      <c r="C75" s="5" t="s">
        <v>2202</v>
      </c>
      <c r="D75" s="5" t="s">
        <v>2203</v>
      </c>
      <c r="E75" s="5" t="s">
        <v>31</v>
      </c>
      <c r="F75" s="5"/>
      <c r="G75" s="6" t="s">
        <v>12</v>
      </c>
      <c r="H75" s="43">
        <v>4</v>
      </c>
      <c r="I75" s="43">
        <f t="shared" si="3"/>
        <v>2</v>
      </c>
      <c r="J75" s="7">
        <v>260.81000000000006</v>
      </c>
      <c r="K75" s="8">
        <f t="shared" si="4"/>
        <v>521.62000000000012</v>
      </c>
    </row>
    <row r="76" spans="1:11" ht="22.5" x14ac:dyDescent="0.2">
      <c r="A76" s="5" t="s">
        <v>2200</v>
      </c>
      <c r="B76" s="5" t="s">
        <v>2201</v>
      </c>
      <c r="C76" s="5" t="s">
        <v>2202</v>
      </c>
      <c r="D76" s="5" t="s">
        <v>2204</v>
      </c>
      <c r="E76" s="5" t="s">
        <v>32</v>
      </c>
      <c r="F76" s="5"/>
      <c r="G76" s="6" t="s">
        <v>12</v>
      </c>
      <c r="H76" s="9">
        <v>2</v>
      </c>
      <c r="I76" s="13">
        <f t="shared" si="3"/>
        <v>1</v>
      </c>
      <c r="J76" s="7">
        <v>268</v>
      </c>
      <c r="K76" s="8">
        <f t="shared" si="4"/>
        <v>268</v>
      </c>
    </row>
    <row r="77" spans="1:11" ht="33.75" x14ac:dyDescent="0.2">
      <c r="A77" s="5" t="s">
        <v>2200</v>
      </c>
      <c r="B77" s="5" t="s">
        <v>2201</v>
      </c>
      <c r="C77" s="5" t="s">
        <v>104</v>
      </c>
      <c r="D77" s="5" t="s">
        <v>2205</v>
      </c>
      <c r="E77" s="5" t="s">
        <v>105</v>
      </c>
      <c r="F77" s="5"/>
      <c r="G77" s="6" t="s">
        <v>12</v>
      </c>
      <c r="H77" s="43">
        <v>3.6</v>
      </c>
      <c r="I77" s="43">
        <f t="shared" si="3"/>
        <v>1.8</v>
      </c>
      <c r="J77" s="7">
        <v>298</v>
      </c>
      <c r="K77" s="8">
        <f t="shared" si="4"/>
        <v>536.4</v>
      </c>
    </row>
    <row r="78" spans="1:11" ht="45" x14ac:dyDescent="0.2">
      <c r="A78" s="5" t="s">
        <v>2206</v>
      </c>
      <c r="B78" s="5" t="s">
        <v>2207</v>
      </c>
      <c r="C78" s="5" t="s">
        <v>34</v>
      </c>
      <c r="D78" s="5" t="s">
        <v>2208</v>
      </c>
      <c r="E78" s="5" t="s">
        <v>32</v>
      </c>
      <c r="F78" s="5"/>
      <c r="G78" s="6" t="s">
        <v>12</v>
      </c>
      <c r="H78" s="43">
        <v>18</v>
      </c>
      <c r="I78" s="43">
        <f t="shared" si="3"/>
        <v>9</v>
      </c>
      <c r="J78" s="7">
        <v>160.11000000000001</v>
      </c>
      <c r="K78" s="8">
        <f t="shared" si="4"/>
        <v>1440.9900000000002</v>
      </c>
    </row>
    <row r="79" spans="1:11" ht="45" x14ac:dyDescent="0.2">
      <c r="A79" s="5" t="s">
        <v>2206</v>
      </c>
      <c r="B79" s="5" t="s">
        <v>2207</v>
      </c>
      <c r="C79" s="5" t="s">
        <v>104</v>
      </c>
      <c r="D79" s="5" t="s">
        <v>2209</v>
      </c>
      <c r="E79" s="5" t="s">
        <v>105</v>
      </c>
      <c r="F79" s="5"/>
      <c r="G79" s="6" t="s">
        <v>12</v>
      </c>
      <c r="H79" s="43">
        <v>46</v>
      </c>
      <c r="I79" s="43">
        <f t="shared" si="3"/>
        <v>23</v>
      </c>
      <c r="J79" s="7">
        <v>168.5</v>
      </c>
      <c r="K79" s="8">
        <f t="shared" si="4"/>
        <v>3875.5</v>
      </c>
    </row>
    <row r="80" spans="1:11" ht="78.75" x14ac:dyDescent="0.2">
      <c r="A80" s="5" t="s">
        <v>2214</v>
      </c>
      <c r="B80" s="5" t="s">
        <v>2215</v>
      </c>
      <c r="C80" s="5" t="s">
        <v>79</v>
      </c>
      <c r="D80" s="5" t="s">
        <v>2216</v>
      </c>
      <c r="E80" s="5" t="s">
        <v>37</v>
      </c>
      <c r="F80" s="5"/>
      <c r="G80" s="6" t="s">
        <v>12</v>
      </c>
      <c r="H80" s="43">
        <v>18</v>
      </c>
      <c r="I80" s="43">
        <f t="shared" si="3"/>
        <v>9</v>
      </c>
      <c r="J80" s="7">
        <v>136.62</v>
      </c>
      <c r="K80" s="8">
        <f t="shared" si="4"/>
        <v>1229.58</v>
      </c>
    </row>
    <row r="81" spans="1:11" ht="67.5" x14ac:dyDescent="0.2">
      <c r="A81" s="5" t="s">
        <v>2210</v>
      </c>
      <c r="B81" s="5" t="s">
        <v>2211</v>
      </c>
      <c r="C81" s="5" t="s">
        <v>2212</v>
      </c>
      <c r="D81" s="5" t="s">
        <v>2213</v>
      </c>
      <c r="E81" s="5" t="s">
        <v>130</v>
      </c>
      <c r="F81" s="5"/>
      <c r="G81" s="6" t="s">
        <v>12</v>
      </c>
      <c r="H81" s="43">
        <v>18</v>
      </c>
      <c r="I81" s="43">
        <f t="shared" si="3"/>
        <v>9</v>
      </c>
      <c r="J81" s="7">
        <v>168.9</v>
      </c>
      <c r="K81" s="8">
        <f t="shared" si="4"/>
        <v>1520.1000000000001</v>
      </c>
    </row>
    <row r="82" spans="1:11" ht="33.75" x14ac:dyDescent="0.2">
      <c r="A82" s="5" t="s">
        <v>2603</v>
      </c>
      <c r="B82" s="5" t="s">
        <v>2604</v>
      </c>
      <c r="C82" s="5" t="s">
        <v>103</v>
      </c>
      <c r="D82" s="5" t="s">
        <v>2605</v>
      </c>
      <c r="E82" s="5" t="s">
        <v>16</v>
      </c>
      <c r="F82" s="5" t="s">
        <v>24</v>
      </c>
      <c r="G82" s="6" t="s">
        <v>12</v>
      </c>
      <c r="H82" s="43">
        <v>82</v>
      </c>
      <c r="I82" s="43">
        <f t="shared" si="3"/>
        <v>41</v>
      </c>
      <c r="J82" s="7">
        <v>269.00000000000006</v>
      </c>
      <c r="K82" s="8">
        <f t="shared" si="4"/>
        <v>11029.000000000002</v>
      </c>
    </row>
    <row r="83" spans="1:11" ht="33.75" x14ac:dyDescent="0.2">
      <c r="A83" s="5" t="s">
        <v>2606</v>
      </c>
      <c r="B83" s="5" t="s">
        <v>2607</v>
      </c>
      <c r="C83" s="5" t="s">
        <v>101</v>
      </c>
      <c r="D83" s="5" t="s">
        <v>2608</v>
      </c>
      <c r="E83" s="5" t="s">
        <v>102</v>
      </c>
      <c r="F83" s="5"/>
      <c r="G83" s="6" t="s">
        <v>12</v>
      </c>
      <c r="H83" s="9">
        <v>2</v>
      </c>
      <c r="I83" s="13">
        <f t="shared" si="3"/>
        <v>1</v>
      </c>
      <c r="J83" s="7">
        <v>515</v>
      </c>
      <c r="K83" s="8">
        <f t="shared" si="4"/>
        <v>515</v>
      </c>
    </row>
    <row r="84" spans="1:11" ht="33.75" x14ac:dyDescent="0.2">
      <c r="A84" s="5" t="s">
        <v>2606</v>
      </c>
      <c r="B84" s="5" t="s">
        <v>2607</v>
      </c>
      <c r="C84" s="5" t="s">
        <v>101</v>
      </c>
      <c r="D84" s="5" t="s">
        <v>2608</v>
      </c>
      <c r="E84" s="5" t="s">
        <v>102</v>
      </c>
      <c r="F84" s="5"/>
      <c r="G84" s="6" t="s">
        <v>12</v>
      </c>
      <c r="H84" s="43">
        <v>118</v>
      </c>
      <c r="I84" s="43">
        <f t="shared" si="3"/>
        <v>59</v>
      </c>
      <c r="J84" s="7">
        <v>502.5</v>
      </c>
      <c r="K84" s="8">
        <f t="shared" si="4"/>
        <v>29647.5</v>
      </c>
    </row>
    <row r="85" spans="1:11" ht="33.75" x14ac:dyDescent="0.2">
      <c r="A85" s="5" t="s">
        <v>2606</v>
      </c>
      <c r="B85" s="5" t="s">
        <v>2607</v>
      </c>
      <c r="C85" s="5" t="s">
        <v>101</v>
      </c>
      <c r="D85" s="5" t="s">
        <v>2608</v>
      </c>
      <c r="E85" s="5" t="s">
        <v>133</v>
      </c>
      <c r="F85" s="5"/>
      <c r="G85" s="6" t="s">
        <v>12</v>
      </c>
      <c r="H85" s="43">
        <v>31.5</v>
      </c>
      <c r="I85" s="43">
        <f t="shared" si="3"/>
        <v>15.75</v>
      </c>
      <c r="J85" s="7">
        <v>897</v>
      </c>
      <c r="K85" s="8">
        <f t="shared" si="4"/>
        <v>14127.75</v>
      </c>
    </row>
    <row r="86" spans="1:11" ht="78.75" x14ac:dyDescent="0.2">
      <c r="A86" s="5" t="s">
        <v>2609</v>
      </c>
      <c r="B86" s="5" t="s">
        <v>2610</v>
      </c>
      <c r="C86" s="5" t="s">
        <v>107</v>
      </c>
      <c r="D86" s="5" t="s">
        <v>2611</v>
      </c>
      <c r="E86" s="5" t="s">
        <v>22</v>
      </c>
      <c r="F86" s="5"/>
      <c r="G86" s="6" t="s">
        <v>12</v>
      </c>
      <c r="H86" s="43">
        <v>3.6</v>
      </c>
      <c r="I86" s="43">
        <f t="shared" si="3"/>
        <v>1.8</v>
      </c>
      <c r="J86" s="7">
        <v>121</v>
      </c>
      <c r="K86" s="8">
        <f t="shared" si="4"/>
        <v>217.8</v>
      </c>
    </row>
    <row r="87" spans="1:11" ht="33.75" x14ac:dyDescent="0.2">
      <c r="A87" s="5" t="s">
        <v>2612</v>
      </c>
      <c r="B87" s="5" t="s">
        <v>2607</v>
      </c>
      <c r="C87" s="5" t="s">
        <v>101</v>
      </c>
      <c r="D87" s="5" t="s">
        <v>2613</v>
      </c>
      <c r="E87" s="5" t="s">
        <v>102</v>
      </c>
      <c r="F87" s="5"/>
      <c r="G87" s="6" t="s">
        <v>12</v>
      </c>
      <c r="H87" s="43">
        <v>28</v>
      </c>
      <c r="I87" s="43">
        <f t="shared" si="3"/>
        <v>14</v>
      </c>
      <c r="J87" s="7">
        <v>321</v>
      </c>
      <c r="K87" s="8">
        <f t="shared" si="4"/>
        <v>4494</v>
      </c>
    </row>
    <row r="88" spans="1:11" ht="45" x14ac:dyDescent="0.2">
      <c r="A88" s="5" t="s">
        <v>2614</v>
      </c>
      <c r="B88" s="5" t="s">
        <v>2615</v>
      </c>
      <c r="C88" s="5" t="s">
        <v>104</v>
      </c>
      <c r="D88" s="5" t="s">
        <v>2616</v>
      </c>
      <c r="E88" s="5" t="s">
        <v>2617</v>
      </c>
      <c r="F88" s="5"/>
      <c r="G88" s="6" t="s">
        <v>12</v>
      </c>
      <c r="H88" s="43">
        <v>3.6</v>
      </c>
      <c r="I88" s="43">
        <f t="shared" si="3"/>
        <v>1.8</v>
      </c>
      <c r="J88" s="7">
        <v>395</v>
      </c>
      <c r="K88" s="8">
        <f t="shared" si="4"/>
        <v>711</v>
      </c>
    </row>
    <row r="89" spans="1:11" ht="33.75" x14ac:dyDescent="0.2">
      <c r="A89" s="5" t="s">
        <v>1489</v>
      </c>
      <c r="B89" s="5" t="s">
        <v>1172</v>
      </c>
      <c r="C89" s="5" t="s">
        <v>1490</v>
      </c>
      <c r="D89" s="5" t="s">
        <v>1491</v>
      </c>
      <c r="E89" s="5" t="s">
        <v>1492</v>
      </c>
      <c r="F89" s="5" t="s">
        <v>1493</v>
      </c>
      <c r="G89" s="6" t="s">
        <v>12</v>
      </c>
      <c r="H89" s="9">
        <v>4</v>
      </c>
      <c r="I89" s="13">
        <f t="shared" si="3"/>
        <v>2</v>
      </c>
      <c r="J89" s="7">
        <v>865</v>
      </c>
      <c r="K89" s="8">
        <f t="shared" si="4"/>
        <v>1730</v>
      </c>
    </row>
    <row r="90" spans="1:11" ht="33.75" x14ac:dyDescent="0.2">
      <c r="A90" s="5" t="s">
        <v>1489</v>
      </c>
      <c r="B90" s="5" t="s">
        <v>1172</v>
      </c>
      <c r="C90" s="5" t="s">
        <v>1490</v>
      </c>
      <c r="D90" s="5" t="s">
        <v>2618</v>
      </c>
      <c r="E90" s="5" t="s">
        <v>1492</v>
      </c>
      <c r="F90" s="5" t="s">
        <v>1493</v>
      </c>
      <c r="G90" s="6" t="s">
        <v>12</v>
      </c>
      <c r="H90" s="9">
        <v>6</v>
      </c>
      <c r="I90" s="13">
        <f t="shared" si="3"/>
        <v>3</v>
      </c>
      <c r="J90" s="7">
        <v>1245</v>
      </c>
      <c r="K90" s="8">
        <f t="shared" si="4"/>
        <v>3735</v>
      </c>
    </row>
    <row r="91" spans="1:11" ht="33.75" x14ac:dyDescent="0.2">
      <c r="A91" s="5" t="s">
        <v>83</v>
      </c>
      <c r="B91" s="5" t="s">
        <v>84</v>
      </c>
      <c r="C91" s="5" t="s">
        <v>2371</v>
      </c>
      <c r="D91" s="5" t="s">
        <v>2626</v>
      </c>
      <c r="E91" s="5" t="s">
        <v>105</v>
      </c>
      <c r="F91" s="5"/>
      <c r="G91" s="6" t="s">
        <v>12</v>
      </c>
      <c r="H91" s="9">
        <v>2</v>
      </c>
      <c r="I91" s="13">
        <f t="shared" si="3"/>
        <v>1</v>
      </c>
      <c r="J91" s="7">
        <v>18</v>
      </c>
      <c r="K91" s="8">
        <f t="shared" si="4"/>
        <v>18</v>
      </c>
    </row>
    <row r="92" spans="1:11" ht="33.75" x14ac:dyDescent="0.2">
      <c r="A92" s="5" t="s">
        <v>83</v>
      </c>
      <c r="B92" s="5" t="s">
        <v>84</v>
      </c>
      <c r="C92" s="5" t="s">
        <v>2371</v>
      </c>
      <c r="D92" s="5" t="s">
        <v>2626</v>
      </c>
      <c r="E92" s="5" t="s">
        <v>105</v>
      </c>
      <c r="F92" s="5"/>
      <c r="G92" s="6" t="s">
        <v>12</v>
      </c>
      <c r="H92" s="43">
        <v>90</v>
      </c>
      <c r="I92" s="43">
        <f t="shared" si="3"/>
        <v>45</v>
      </c>
      <c r="J92" s="7">
        <v>18</v>
      </c>
      <c r="K92" s="8">
        <f t="shared" si="4"/>
        <v>810</v>
      </c>
    </row>
    <row r="93" spans="1:11" ht="78.75" x14ac:dyDescent="0.2">
      <c r="A93" s="5" t="s">
        <v>2741</v>
      </c>
      <c r="B93" s="5" t="s">
        <v>2630</v>
      </c>
      <c r="C93" s="5" t="s">
        <v>49</v>
      </c>
      <c r="D93" s="5" t="s">
        <v>2631</v>
      </c>
      <c r="E93" s="5" t="s">
        <v>2632</v>
      </c>
      <c r="F93" s="5" t="s">
        <v>2742</v>
      </c>
      <c r="G93" s="6" t="s">
        <v>12</v>
      </c>
      <c r="H93" s="43">
        <v>6</v>
      </c>
      <c r="I93" s="43">
        <f t="shared" si="3"/>
        <v>3</v>
      </c>
      <c r="J93" s="7">
        <v>606.83000000000004</v>
      </c>
      <c r="K93" s="8">
        <f t="shared" si="4"/>
        <v>1820.4900000000002</v>
      </c>
    </row>
    <row r="94" spans="1:11" ht="33.75" x14ac:dyDescent="0.2">
      <c r="A94" s="5" t="s">
        <v>2633</v>
      </c>
      <c r="B94" s="5" t="s">
        <v>2579</v>
      </c>
      <c r="C94" s="5" t="s">
        <v>120</v>
      </c>
      <c r="D94" s="5" t="s">
        <v>2580</v>
      </c>
      <c r="E94" s="5" t="s">
        <v>102</v>
      </c>
      <c r="F94" s="5"/>
      <c r="G94" s="6" t="s">
        <v>12</v>
      </c>
      <c r="H94" s="43">
        <v>46</v>
      </c>
      <c r="I94" s="43">
        <f t="shared" si="3"/>
        <v>23</v>
      </c>
      <c r="J94" s="7">
        <v>366</v>
      </c>
      <c r="K94" s="8">
        <f t="shared" si="4"/>
        <v>8418</v>
      </c>
    </row>
    <row r="95" spans="1:11" ht="22.5" x14ac:dyDescent="0.2">
      <c r="A95" s="5" t="s">
        <v>2634</v>
      </c>
      <c r="B95" s="5" t="s">
        <v>2635</v>
      </c>
      <c r="C95" s="5" t="s">
        <v>107</v>
      </c>
      <c r="D95" s="5" t="s">
        <v>2636</v>
      </c>
      <c r="E95" s="5" t="s">
        <v>22</v>
      </c>
      <c r="F95" s="5"/>
      <c r="G95" s="6" t="s">
        <v>12</v>
      </c>
      <c r="H95" s="43">
        <v>12</v>
      </c>
      <c r="I95" s="43">
        <f t="shared" si="3"/>
        <v>6</v>
      </c>
      <c r="J95" s="7">
        <v>281</v>
      </c>
      <c r="K95" s="8">
        <f t="shared" si="4"/>
        <v>1686</v>
      </c>
    </row>
    <row r="96" spans="1:11" ht="22.5" x14ac:dyDescent="0.2">
      <c r="A96" s="5" t="s">
        <v>2634</v>
      </c>
      <c r="B96" s="5" t="s">
        <v>2635</v>
      </c>
      <c r="C96" s="5" t="s">
        <v>107</v>
      </c>
      <c r="D96" s="5" t="s">
        <v>2637</v>
      </c>
      <c r="E96" s="5" t="s">
        <v>22</v>
      </c>
      <c r="F96" s="5"/>
      <c r="G96" s="6" t="s">
        <v>12</v>
      </c>
      <c r="H96" s="43">
        <v>4</v>
      </c>
      <c r="I96" s="43">
        <f t="shared" si="3"/>
        <v>2</v>
      </c>
      <c r="J96" s="7">
        <v>485</v>
      </c>
      <c r="K96" s="8">
        <f t="shared" si="4"/>
        <v>970</v>
      </c>
    </row>
    <row r="97" spans="1:11" ht="22.5" x14ac:dyDescent="0.2">
      <c r="A97" s="5" t="s">
        <v>2634</v>
      </c>
      <c r="B97" s="5" t="s">
        <v>2635</v>
      </c>
      <c r="C97" s="5" t="s">
        <v>107</v>
      </c>
      <c r="D97" s="5" t="s">
        <v>2638</v>
      </c>
      <c r="E97" s="5" t="s">
        <v>22</v>
      </c>
      <c r="F97" s="5"/>
      <c r="G97" s="6" t="s">
        <v>12</v>
      </c>
      <c r="H97" s="43">
        <v>29.7</v>
      </c>
      <c r="I97" s="43">
        <f t="shared" si="3"/>
        <v>14.85</v>
      </c>
      <c r="J97" s="7">
        <v>234.49999999999997</v>
      </c>
      <c r="K97" s="8">
        <f t="shared" si="4"/>
        <v>3482.3249999999994</v>
      </c>
    </row>
    <row r="98" spans="1:11" ht="157.5" x14ac:dyDescent="0.2">
      <c r="A98" s="5" t="s">
        <v>2639</v>
      </c>
      <c r="B98" s="5" t="s">
        <v>2640</v>
      </c>
      <c r="C98" s="5" t="s">
        <v>10</v>
      </c>
      <c r="D98" s="5" t="s">
        <v>2641</v>
      </c>
      <c r="E98" s="5" t="s">
        <v>11</v>
      </c>
      <c r="F98" s="5"/>
      <c r="G98" s="6" t="s">
        <v>12</v>
      </c>
      <c r="H98" s="43">
        <v>28</v>
      </c>
      <c r="I98" s="43">
        <f t="shared" si="3"/>
        <v>14</v>
      </c>
      <c r="J98" s="7">
        <v>209</v>
      </c>
      <c r="K98" s="8">
        <f t="shared" si="4"/>
        <v>2926</v>
      </c>
    </row>
    <row r="99" spans="1:11" ht="180" x14ac:dyDescent="0.2">
      <c r="A99" s="5" t="s">
        <v>2642</v>
      </c>
      <c r="B99" s="5" t="s">
        <v>2640</v>
      </c>
      <c r="C99" s="5" t="s">
        <v>10</v>
      </c>
      <c r="D99" s="5" t="s">
        <v>2643</v>
      </c>
      <c r="E99" s="5" t="s">
        <v>11</v>
      </c>
      <c r="F99" s="5"/>
      <c r="G99" s="6" t="s">
        <v>12</v>
      </c>
      <c r="H99" s="43">
        <v>3.6</v>
      </c>
      <c r="I99" s="43">
        <f t="shared" ref="I99:I114" si="5">H99/2</f>
        <v>1.8</v>
      </c>
      <c r="J99" s="7">
        <v>191.33</v>
      </c>
      <c r="K99" s="8">
        <f t="shared" si="4"/>
        <v>344.39400000000001</v>
      </c>
    </row>
    <row r="100" spans="1:11" ht="67.5" x14ac:dyDescent="0.2">
      <c r="A100" s="5" t="s">
        <v>2644</v>
      </c>
      <c r="B100" s="5" t="s">
        <v>2645</v>
      </c>
      <c r="C100" s="5" t="s">
        <v>2383</v>
      </c>
      <c r="D100" s="5" t="s">
        <v>2646</v>
      </c>
      <c r="E100" s="5" t="s">
        <v>78</v>
      </c>
      <c r="F100" s="5"/>
      <c r="G100" s="6" t="s">
        <v>12</v>
      </c>
      <c r="H100" s="43">
        <v>100</v>
      </c>
      <c r="I100" s="43">
        <f t="shared" si="5"/>
        <v>50</v>
      </c>
      <c r="J100" s="7">
        <v>292.00000000000006</v>
      </c>
      <c r="K100" s="8">
        <f t="shared" si="4"/>
        <v>14600.000000000004</v>
      </c>
    </row>
    <row r="101" spans="1:11" ht="67.5" x14ac:dyDescent="0.2">
      <c r="A101" s="5" t="s">
        <v>2644</v>
      </c>
      <c r="B101" s="5" t="s">
        <v>2645</v>
      </c>
      <c r="C101" s="5" t="s">
        <v>2383</v>
      </c>
      <c r="D101" s="5" t="s">
        <v>2646</v>
      </c>
      <c r="E101" s="5" t="s">
        <v>51</v>
      </c>
      <c r="F101" s="5"/>
      <c r="G101" s="6" t="s">
        <v>12</v>
      </c>
      <c r="H101" s="43">
        <v>126</v>
      </c>
      <c r="I101" s="43">
        <f t="shared" si="5"/>
        <v>63</v>
      </c>
      <c r="J101" s="7">
        <v>189.99999999999997</v>
      </c>
      <c r="K101" s="8">
        <f t="shared" si="4"/>
        <v>11969.999999999998</v>
      </c>
    </row>
    <row r="102" spans="1:11" ht="22.5" x14ac:dyDescent="0.2">
      <c r="A102" s="5" t="s">
        <v>753</v>
      </c>
      <c r="B102" s="5" t="s">
        <v>75</v>
      </c>
      <c r="C102" s="5" t="s">
        <v>2383</v>
      </c>
      <c r="D102" s="5" t="s">
        <v>2655</v>
      </c>
      <c r="E102" s="5" t="s">
        <v>78</v>
      </c>
      <c r="F102" s="5"/>
      <c r="G102" s="6" t="s">
        <v>12</v>
      </c>
      <c r="H102" s="43">
        <v>28</v>
      </c>
      <c r="I102" s="43">
        <f t="shared" si="5"/>
        <v>14</v>
      </c>
      <c r="J102" s="7">
        <v>92.51</v>
      </c>
      <c r="K102" s="8">
        <f t="shared" si="4"/>
        <v>1295.1400000000001</v>
      </c>
    </row>
    <row r="103" spans="1:11" ht="101.25" x14ac:dyDescent="0.2">
      <c r="A103" s="5" t="s">
        <v>2656</v>
      </c>
      <c r="B103" s="5" t="s">
        <v>2657</v>
      </c>
      <c r="C103" s="5" t="s">
        <v>139</v>
      </c>
      <c r="D103" s="5" t="s">
        <v>2658</v>
      </c>
      <c r="E103" s="5" t="s">
        <v>71</v>
      </c>
      <c r="F103" s="5" t="s">
        <v>39</v>
      </c>
      <c r="G103" s="6" t="s">
        <v>18</v>
      </c>
      <c r="H103" s="43">
        <v>28</v>
      </c>
      <c r="I103" s="43">
        <f t="shared" si="5"/>
        <v>14</v>
      </c>
      <c r="J103" s="7">
        <v>154</v>
      </c>
      <c r="K103" s="8">
        <f t="shared" si="4"/>
        <v>2156</v>
      </c>
    </row>
    <row r="104" spans="1:11" ht="22.5" x14ac:dyDescent="0.2">
      <c r="A104" s="5" t="s">
        <v>2659</v>
      </c>
      <c r="B104" s="5" t="s">
        <v>2660</v>
      </c>
      <c r="C104" s="5" t="s">
        <v>101</v>
      </c>
      <c r="D104" s="5" t="s">
        <v>2661</v>
      </c>
      <c r="E104" s="5" t="s">
        <v>102</v>
      </c>
      <c r="F104" s="5"/>
      <c r="G104" s="6" t="s">
        <v>12</v>
      </c>
      <c r="H104" s="43">
        <v>1.8</v>
      </c>
      <c r="I104" s="43">
        <f t="shared" si="5"/>
        <v>0.9</v>
      </c>
      <c r="J104" s="7">
        <v>488.99999999999994</v>
      </c>
      <c r="K104" s="8">
        <f t="shared" si="4"/>
        <v>440.09999999999997</v>
      </c>
    </row>
    <row r="105" spans="1:11" ht="22.5" x14ac:dyDescent="0.2">
      <c r="A105" s="5" t="s">
        <v>2659</v>
      </c>
      <c r="B105" s="5" t="s">
        <v>2660</v>
      </c>
      <c r="C105" s="5" t="s">
        <v>101</v>
      </c>
      <c r="D105" s="5" t="s">
        <v>2662</v>
      </c>
      <c r="E105" s="5" t="s">
        <v>102</v>
      </c>
      <c r="F105" s="5"/>
      <c r="G105" s="6" t="s">
        <v>12</v>
      </c>
      <c r="H105" s="43">
        <v>6</v>
      </c>
      <c r="I105" s="43">
        <f t="shared" si="5"/>
        <v>3</v>
      </c>
      <c r="J105" s="7">
        <v>487</v>
      </c>
      <c r="K105" s="8">
        <f t="shared" si="4"/>
        <v>1461</v>
      </c>
    </row>
    <row r="106" spans="1:11" ht="22.5" x14ac:dyDescent="0.2">
      <c r="A106" s="5" t="s">
        <v>2676</v>
      </c>
      <c r="B106" s="5" t="s">
        <v>2677</v>
      </c>
      <c r="C106" s="5" t="s">
        <v>23</v>
      </c>
      <c r="D106" s="5" t="s">
        <v>2678</v>
      </c>
      <c r="E106" s="5" t="s">
        <v>2679</v>
      </c>
      <c r="F106" s="5"/>
      <c r="G106" s="6" t="s">
        <v>12</v>
      </c>
      <c r="H106" s="43">
        <v>103.5</v>
      </c>
      <c r="I106" s="43">
        <f t="shared" si="5"/>
        <v>51.75</v>
      </c>
      <c r="J106" s="7">
        <v>278</v>
      </c>
      <c r="K106" s="8">
        <f t="shared" si="4"/>
        <v>14386.5</v>
      </c>
    </row>
    <row r="107" spans="1:11" ht="22.5" x14ac:dyDescent="0.2">
      <c r="A107" s="5" t="s">
        <v>2677</v>
      </c>
      <c r="B107" s="5" t="s">
        <v>2677</v>
      </c>
      <c r="C107" s="5" t="s">
        <v>107</v>
      </c>
      <c r="D107" s="5" t="s">
        <v>2678</v>
      </c>
      <c r="E107" s="5" t="s">
        <v>2679</v>
      </c>
      <c r="F107" s="5"/>
      <c r="G107" s="6" t="s">
        <v>12</v>
      </c>
      <c r="H107" s="43">
        <v>18</v>
      </c>
      <c r="I107" s="43">
        <f t="shared" si="5"/>
        <v>9</v>
      </c>
      <c r="J107" s="7">
        <v>185</v>
      </c>
      <c r="K107" s="8">
        <f t="shared" si="4"/>
        <v>1665</v>
      </c>
    </row>
    <row r="108" spans="1:11" ht="33.75" x14ac:dyDescent="0.2">
      <c r="A108" s="5" t="s">
        <v>2680</v>
      </c>
      <c r="B108" s="5" t="s">
        <v>2579</v>
      </c>
      <c r="C108" s="5" t="s">
        <v>120</v>
      </c>
      <c r="D108" s="5" t="s">
        <v>2580</v>
      </c>
      <c r="E108" s="5" t="s">
        <v>102</v>
      </c>
      <c r="F108" s="5"/>
      <c r="G108" s="6" t="s">
        <v>12</v>
      </c>
      <c r="H108" s="9">
        <v>2</v>
      </c>
      <c r="I108" s="13">
        <f t="shared" si="5"/>
        <v>1</v>
      </c>
      <c r="J108" s="7">
        <v>407</v>
      </c>
      <c r="K108" s="8">
        <f t="shared" si="4"/>
        <v>407</v>
      </c>
    </row>
    <row r="109" spans="1:11" ht="33.75" x14ac:dyDescent="0.2">
      <c r="A109" s="5" t="s">
        <v>2680</v>
      </c>
      <c r="B109" s="5" t="s">
        <v>2579</v>
      </c>
      <c r="C109" s="5" t="s">
        <v>120</v>
      </c>
      <c r="D109" s="5" t="s">
        <v>2580</v>
      </c>
      <c r="E109" s="5" t="s">
        <v>102</v>
      </c>
      <c r="F109" s="5"/>
      <c r="G109" s="6" t="s">
        <v>12</v>
      </c>
      <c r="H109" s="43">
        <v>31.5</v>
      </c>
      <c r="I109" s="43">
        <f t="shared" si="5"/>
        <v>15.75</v>
      </c>
      <c r="J109" s="7">
        <v>407.04</v>
      </c>
      <c r="K109" s="8">
        <f t="shared" si="4"/>
        <v>6410.88</v>
      </c>
    </row>
    <row r="110" spans="1:11" ht="33.75" x14ac:dyDescent="0.2">
      <c r="A110" s="5" t="s">
        <v>2680</v>
      </c>
      <c r="B110" s="5" t="s">
        <v>2579</v>
      </c>
      <c r="C110" s="5" t="s">
        <v>120</v>
      </c>
      <c r="D110" s="5" t="s">
        <v>2580</v>
      </c>
      <c r="E110" s="5" t="s">
        <v>295</v>
      </c>
      <c r="F110" s="5"/>
      <c r="G110" s="6" t="s">
        <v>12</v>
      </c>
      <c r="H110" s="43">
        <v>19.8</v>
      </c>
      <c r="I110" s="43">
        <f t="shared" si="5"/>
        <v>9.9</v>
      </c>
      <c r="J110" s="7">
        <v>928</v>
      </c>
      <c r="K110" s="8">
        <f t="shared" si="4"/>
        <v>9187.2000000000007</v>
      </c>
    </row>
    <row r="111" spans="1:11" ht="22.5" x14ac:dyDescent="0.2">
      <c r="A111" s="5" t="s">
        <v>2681</v>
      </c>
      <c r="B111" s="5" t="s">
        <v>2681</v>
      </c>
      <c r="C111" s="5" t="s">
        <v>10</v>
      </c>
      <c r="D111" s="5" t="s">
        <v>2682</v>
      </c>
      <c r="E111" s="5" t="s">
        <v>78</v>
      </c>
      <c r="F111" s="5"/>
      <c r="G111" s="6" t="s">
        <v>12</v>
      </c>
      <c r="H111" s="9">
        <v>30</v>
      </c>
      <c r="I111" s="13">
        <f t="shared" si="5"/>
        <v>15</v>
      </c>
      <c r="J111" s="7">
        <v>28</v>
      </c>
      <c r="K111" s="8">
        <f t="shared" si="4"/>
        <v>420</v>
      </c>
    </row>
    <row r="112" spans="1:11" ht="22.5" x14ac:dyDescent="0.2">
      <c r="A112" s="5" t="s">
        <v>2681</v>
      </c>
      <c r="B112" s="5" t="s">
        <v>2681</v>
      </c>
      <c r="C112" s="5" t="s">
        <v>10</v>
      </c>
      <c r="D112" s="5" t="s">
        <v>2682</v>
      </c>
      <c r="E112" s="5" t="s">
        <v>78</v>
      </c>
      <c r="F112" s="5"/>
      <c r="G112" s="6" t="s">
        <v>12</v>
      </c>
      <c r="H112" s="43">
        <v>90</v>
      </c>
      <c r="I112" s="43">
        <f t="shared" si="5"/>
        <v>45</v>
      </c>
      <c r="J112" s="7">
        <v>25.19</v>
      </c>
      <c r="K112" s="8">
        <f t="shared" si="4"/>
        <v>1133.55</v>
      </c>
    </row>
    <row r="113" spans="1:11" ht="22.5" x14ac:dyDescent="0.2">
      <c r="A113" s="5" t="s">
        <v>2681</v>
      </c>
      <c r="B113" s="5" t="s">
        <v>2681</v>
      </c>
      <c r="C113" s="5" t="s">
        <v>10</v>
      </c>
      <c r="D113" s="5" t="s">
        <v>2682</v>
      </c>
      <c r="E113" s="5" t="s">
        <v>55</v>
      </c>
      <c r="F113" s="5"/>
      <c r="G113" s="6" t="s">
        <v>12</v>
      </c>
      <c r="H113" s="43">
        <v>150</v>
      </c>
      <c r="I113" s="43">
        <f t="shared" si="5"/>
        <v>75</v>
      </c>
      <c r="J113" s="7">
        <v>51.000000000000007</v>
      </c>
      <c r="K113" s="8">
        <f t="shared" si="4"/>
        <v>3825.0000000000005</v>
      </c>
    </row>
    <row r="114" spans="1:11" ht="157.5" x14ac:dyDescent="0.2">
      <c r="A114" s="5" t="s">
        <v>2686</v>
      </c>
      <c r="B114" s="5" t="s">
        <v>2687</v>
      </c>
      <c r="C114" s="5" t="s">
        <v>10</v>
      </c>
      <c r="D114" s="5" t="s">
        <v>2688</v>
      </c>
      <c r="E114" s="5" t="s">
        <v>11</v>
      </c>
      <c r="F114" s="5"/>
      <c r="G114" s="6" t="s">
        <v>12</v>
      </c>
      <c r="H114" s="43">
        <v>118</v>
      </c>
      <c r="I114" s="43">
        <f t="shared" si="5"/>
        <v>59</v>
      </c>
      <c r="J114" s="7">
        <v>198</v>
      </c>
      <c r="K114" s="8">
        <f t="shared" si="4"/>
        <v>11682</v>
      </c>
    </row>
  </sheetData>
  <autoFilter ref="A1:K164">
    <sortState ref="A2:K115">
      <sortCondition sortBy="cellColor" ref="A1:A164" dxfId="0"/>
    </sortState>
  </autoFilter>
  <pageMargins left="0.31496062992125984" right="0.31496062992125984" top="0.74803149606299213" bottom="0.35433070866141736"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abSelected="1" workbookViewId="0">
      <selection activeCell="P7" sqref="O6:P7"/>
    </sheetView>
  </sheetViews>
  <sheetFormatPr defaultRowHeight="11.25" x14ac:dyDescent="0.2"/>
  <cols>
    <col min="1" max="1" width="11.7109375" style="2" customWidth="1"/>
    <col min="2" max="2" width="15.28515625" style="2" customWidth="1"/>
    <col min="3" max="3" width="14.42578125" style="2" customWidth="1"/>
    <col min="4" max="4" width="28.28515625" style="2" customWidth="1"/>
    <col min="5" max="5" width="14" style="2" customWidth="1"/>
    <col min="6" max="6" width="11.42578125" style="2" customWidth="1"/>
    <col min="7" max="7" width="6.85546875" style="2" customWidth="1"/>
    <col min="8" max="8" width="7.28515625" style="2" hidden="1" customWidth="1"/>
    <col min="9" max="9" width="6.7109375" style="2" customWidth="1"/>
    <col min="10" max="10" width="8.28515625" style="2" hidden="1" customWidth="1"/>
    <col min="11" max="11" width="9.5703125" style="2" hidden="1" customWidth="1"/>
    <col min="12" max="16384" width="9.140625" style="2"/>
  </cols>
  <sheetData>
    <row r="1" spans="1:11" ht="43.5" thickTop="1" thickBot="1" x14ac:dyDescent="0.25">
      <c r="A1" s="1" t="s">
        <v>0</v>
      </c>
      <c r="B1" s="1" t="s">
        <v>1</v>
      </c>
      <c r="C1" s="1" t="s">
        <v>2</v>
      </c>
      <c r="D1" s="1" t="s">
        <v>3</v>
      </c>
      <c r="E1" s="1" t="s">
        <v>4</v>
      </c>
      <c r="F1" s="1" t="s">
        <v>5</v>
      </c>
      <c r="G1" s="1" t="s">
        <v>6</v>
      </c>
      <c r="H1" s="1" t="s">
        <v>7</v>
      </c>
      <c r="I1" s="1" t="s">
        <v>7</v>
      </c>
      <c r="J1" s="1" t="s">
        <v>8</v>
      </c>
      <c r="K1" s="1" t="s">
        <v>9</v>
      </c>
    </row>
    <row r="2" spans="1:11" ht="21.75" thickTop="1" x14ac:dyDescent="0.2">
      <c r="A2" s="3" t="s">
        <v>2759</v>
      </c>
      <c r="B2" s="3" t="s">
        <v>2760</v>
      </c>
      <c r="C2" s="3"/>
      <c r="D2" s="3"/>
      <c r="E2" s="3"/>
      <c r="F2" s="3"/>
      <c r="G2" s="3"/>
      <c r="H2" s="3"/>
      <c r="I2" s="40"/>
      <c r="J2" s="3"/>
      <c r="K2" s="41">
        <f>SUM(K3:K62)</f>
        <v>401138.13049999991</v>
      </c>
    </row>
    <row r="3" spans="1:11" ht="45" x14ac:dyDescent="0.2">
      <c r="A3" s="5" t="s">
        <v>2367</v>
      </c>
      <c r="B3" s="5" t="s">
        <v>2368</v>
      </c>
      <c r="C3" s="5" t="s">
        <v>138</v>
      </c>
      <c r="D3" s="5" t="s">
        <v>2369</v>
      </c>
      <c r="E3" s="5" t="s">
        <v>98</v>
      </c>
      <c r="F3" s="12"/>
      <c r="G3" s="6" t="s">
        <v>12</v>
      </c>
      <c r="H3" s="43">
        <v>4</v>
      </c>
      <c r="I3" s="43">
        <f t="shared" ref="I3:I34" si="0">H3/2</f>
        <v>2</v>
      </c>
      <c r="J3" s="7">
        <v>823.79</v>
      </c>
      <c r="K3" s="8">
        <f>I3*J3</f>
        <v>1647.58</v>
      </c>
    </row>
    <row r="4" spans="1:11" ht="45" x14ac:dyDescent="0.2">
      <c r="A4" s="5" t="s">
        <v>2373</v>
      </c>
      <c r="B4" s="5" t="s">
        <v>2374</v>
      </c>
      <c r="C4" s="5" t="s">
        <v>138</v>
      </c>
      <c r="D4" s="5" t="s">
        <v>2375</v>
      </c>
      <c r="E4" s="5" t="s">
        <v>1924</v>
      </c>
      <c r="F4" s="12"/>
      <c r="G4" s="6" t="s">
        <v>12</v>
      </c>
      <c r="H4" s="43">
        <v>4</v>
      </c>
      <c r="I4" s="43">
        <f t="shared" si="0"/>
        <v>2</v>
      </c>
      <c r="J4" s="7">
        <v>428.23000000000008</v>
      </c>
      <c r="K4" s="8">
        <f t="shared" ref="K4:K62" si="1">I4*J4</f>
        <v>856.46000000000015</v>
      </c>
    </row>
    <row r="5" spans="1:11" ht="67.5" x14ac:dyDescent="0.2">
      <c r="A5" s="5" t="s">
        <v>2392</v>
      </c>
      <c r="B5" s="5" t="s">
        <v>2393</v>
      </c>
      <c r="C5" s="5" t="s">
        <v>10</v>
      </c>
      <c r="D5" s="5" t="s">
        <v>2394</v>
      </c>
      <c r="E5" s="5" t="s">
        <v>98</v>
      </c>
      <c r="F5" s="5"/>
      <c r="G5" s="6" t="s">
        <v>12</v>
      </c>
      <c r="H5" s="43">
        <v>16</v>
      </c>
      <c r="I5" s="43">
        <f t="shared" si="0"/>
        <v>8</v>
      </c>
      <c r="J5" s="7">
        <v>2047.4200000000003</v>
      </c>
      <c r="K5" s="8">
        <f t="shared" si="1"/>
        <v>16379.360000000002</v>
      </c>
    </row>
    <row r="6" spans="1:11" ht="56.25" x14ac:dyDescent="0.2">
      <c r="A6" s="5" t="s">
        <v>2421</v>
      </c>
      <c r="B6" s="5" t="s">
        <v>2421</v>
      </c>
      <c r="C6" s="5" t="s">
        <v>136</v>
      </c>
      <c r="D6" s="5" t="s">
        <v>2422</v>
      </c>
      <c r="E6" s="5" t="s">
        <v>2423</v>
      </c>
      <c r="F6" s="5" t="s">
        <v>2424</v>
      </c>
      <c r="G6" s="6" t="s">
        <v>12</v>
      </c>
      <c r="H6" s="9">
        <v>4</v>
      </c>
      <c r="I6" s="13">
        <f t="shared" si="0"/>
        <v>2</v>
      </c>
      <c r="J6" s="7">
        <v>488</v>
      </c>
      <c r="K6" s="8">
        <f t="shared" si="1"/>
        <v>976</v>
      </c>
    </row>
    <row r="7" spans="1:11" ht="56.25" x14ac:dyDescent="0.2">
      <c r="A7" s="5" t="s">
        <v>2421</v>
      </c>
      <c r="B7" s="5" t="s">
        <v>2421</v>
      </c>
      <c r="C7" s="5" t="s">
        <v>136</v>
      </c>
      <c r="D7" s="5" t="s">
        <v>2422</v>
      </c>
      <c r="E7" s="5" t="s">
        <v>2423</v>
      </c>
      <c r="F7" s="5" t="s">
        <v>2424</v>
      </c>
      <c r="G7" s="6" t="s">
        <v>12</v>
      </c>
      <c r="H7" s="43">
        <v>18</v>
      </c>
      <c r="I7" s="43">
        <f t="shared" si="0"/>
        <v>9</v>
      </c>
      <c r="J7" s="7">
        <v>511.61</v>
      </c>
      <c r="K7" s="8">
        <f t="shared" si="1"/>
        <v>4604.49</v>
      </c>
    </row>
    <row r="8" spans="1:11" ht="123.75" x14ac:dyDescent="0.2">
      <c r="A8" s="5" t="s">
        <v>2428</v>
      </c>
      <c r="B8" s="5" t="s">
        <v>2429</v>
      </c>
      <c r="C8" s="5" t="s">
        <v>138</v>
      </c>
      <c r="D8" s="5" t="s">
        <v>2430</v>
      </c>
      <c r="E8" s="5" t="s">
        <v>2431</v>
      </c>
      <c r="F8" s="5"/>
      <c r="G8" s="6" t="s">
        <v>12</v>
      </c>
      <c r="H8" s="43">
        <v>40</v>
      </c>
      <c r="I8" s="43">
        <f t="shared" si="0"/>
        <v>20</v>
      </c>
      <c r="J8" s="7">
        <v>670.32</v>
      </c>
      <c r="K8" s="8">
        <f t="shared" si="1"/>
        <v>13406.400000000001</v>
      </c>
    </row>
    <row r="9" spans="1:11" ht="78.75" x14ac:dyDescent="0.2">
      <c r="A9" s="5" t="s">
        <v>2432</v>
      </c>
      <c r="B9" s="5" t="s">
        <v>2433</v>
      </c>
      <c r="C9" s="5" t="s">
        <v>138</v>
      </c>
      <c r="D9" s="5" t="s">
        <v>2434</v>
      </c>
      <c r="E9" s="5" t="s">
        <v>2435</v>
      </c>
      <c r="F9" s="5"/>
      <c r="G9" s="6" t="s">
        <v>12</v>
      </c>
      <c r="H9" s="43">
        <v>50</v>
      </c>
      <c r="I9" s="43">
        <f t="shared" si="0"/>
        <v>25</v>
      </c>
      <c r="J9" s="7">
        <v>677.82</v>
      </c>
      <c r="K9" s="8">
        <f t="shared" si="1"/>
        <v>16945.5</v>
      </c>
    </row>
    <row r="10" spans="1:11" ht="22.5" x14ac:dyDescent="0.2">
      <c r="A10" s="5" t="s">
        <v>2436</v>
      </c>
      <c r="B10" s="5" t="s">
        <v>2437</v>
      </c>
      <c r="C10" s="5" t="s">
        <v>149</v>
      </c>
      <c r="D10" s="5" t="s">
        <v>2438</v>
      </c>
      <c r="E10" s="5" t="s">
        <v>2439</v>
      </c>
      <c r="F10" s="12"/>
      <c r="G10" s="6" t="s">
        <v>12</v>
      </c>
      <c r="H10" s="43">
        <v>20</v>
      </c>
      <c r="I10" s="43">
        <f t="shared" si="0"/>
        <v>10</v>
      </c>
      <c r="J10" s="7">
        <v>677.82</v>
      </c>
      <c r="K10" s="8">
        <f t="shared" si="1"/>
        <v>6778.2000000000007</v>
      </c>
    </row>
    <row r="11" spans="1:11" ht="45" x14ac:dyDescent="0.2">
      <c r="A11" s="5" t="s">
        <v>2440</v>
      </c>
      <c r="B11" s="5" t="s">
        <v>2441</v>
      </c>
      <c r="C11" s="5" t="s">
        <v>2442</v>
      </c>
      <c r="D11" s="5" t="s">
        <v>2443</v>
      </c>
      <c r="E11" s="5" t="s">
        <v>2444</v>
      </c>
      <c r="F11" s="5" t="s">
        <v>2445</v>
      </c>
      <c r="G11" s="6" t="s">
        <v>12</v>
      </c>
      <c r="H11" s="43">
        <v>10</v>
      </c>
      <c r="I11" s="43">
        <f t="shared" si="0"/>
        <v>5</v>
      </c>
      <c r="J11" s="7">
        <v>316.47000000000003</v>
      </c>
      <c r="K11" s="8">
        <f t="shared" si="1"/>
        <v>1582.3500000000001</v>
      </c>
    </row>
    <row r="12" spans="1:11" ht="67.5" x14ac:dyDescent="0.2">
      <c r="A12" s="5" t="s">
        <v>2446</v>
      </c>
      <c r="B12" s="5" t="s">
        <v>2433</v>
      </c>
      <c r="C12" s="5" t="s">
        <v>138</v>
      </c>
      <c r="D12" s="5" t="s">
        <v>2447</v>
      </c>
      <c r="E12" s="5" t="s">
        <v>2435</v>
      </c>
      <c r="F12" s="12"/>
      <c r="G12" s="6" t="s">
        <v>12</v>
      </c>
      <c r="H12" s="43">
        <v>10</v>
      </c>
      <c r="I12" s="43">
        <f t="shared" si="0"/>
        <v>5</v>
      </c>
      <c r="J12" s="7">
        <v>391.16</v>
      </c>
      <c r="K12" s="8">
        <f t="shared" si="1"/>
        <v>1955.8000000000002</v>
      </c>
    </row>
    <row r="13" spans="1:11" ht="33.75" x14ac:dyDescent="0.2">
      <c r="A13" s="5" t="s">
        <v>2454</v>
      </c>
      <c r="B13" s="5" t="s">
        <v>2455</v>
      </c>
      <c r="C13" s="5" t="s">
        <v>428</v>
      </c>
      <c r="D13" s="5" t="s">
        <v>2456</v>
      </c>
      <c r="E13" s="5" t="s">
        <v>55</v>
      </c>
      <c r="F13" s="12"/>
      <c r="G13" s="6" t="s">
        <v>12</v>
      </c>
      <c r="H13" s="9">
        <v>10</v>
      </c>
      <c r="I13" s="13">
        <f t="shared" si="0"/>
        <v>5</v>
      </c>
      <c r="J13" s="7">
        <v>435</v>
      </c>
      <c r="K13" s="8">
        <f t="shared" si="1"/>
        <v>2175</v>
      </c>
    </row>
    <row r="14" spans="1:11" ht="33.75" x14ac:dyDescent="0.2">
      <c r="A14" s="5" t="s">
        <v>2454</v>
      </c>
      <c r="B14" s="5" t="s">
        <v>2455</v>
      </c>
      <c r="C14" s="5" t="s">
        <v>428</v>
      </c>
      <c r="D14" s="5" t="s">
        <v>2456</v>
      </c>
      <c r="E14" s="5" t="s">
        <v>55</v>
      </c>
      <c r="F14" s="12"/>
      <c r="G14" s="6" t="s">
        <v>12</v>
      </c>
      <c r="H14" s="43">
        <v>210</v>
      </c>
      <c r="I14" s="43">
        <f t="shared" si="0"/>
        <v>105</v>
      </c>
      <c r="J14" s="7">
        <v>426.14</v>
      </c>
      <c r="K14" s="8">
        <f t="shared" si="1"/>
        <v>44744.7</v>
      </c>
    </row>
    <row r="15" spans="1:11" ht="22.5" x14ac:dyDescent="0.2">
      <c r="A15" s="5" t="s">
        <v>2457</v>
      </c>
      <c r="B15" s="5" t="s">
        <v>2458</v>
      </c>
      <c r="C15" s="5" t="s">
        <v>149</v>
      </c>
      <c r="D15" s="5" t="s">
        <v>2459</v>
      </c>
      <c r="E15" s="5" t="s">
        <v>2439</v>
      </c>
      <c r="F15" s="12"/>
      <c r="G15" s="6" t="s">
        <v>12</v>
      </c>
      <c r="H15" s="43">
        <v>18</v>
      </c>
      <c r="I15" s="43">
        <f t="shared" si="0"/>
        <v>9</v>
      </c>
      <c r="J15" s="7">
        <v>622.71</v>
      </c>
      <c r="K15" s="8">
        <f t="shared" si="1"/>
        <v>5604.39</v>
      </c>
    </row>
    <row r="16" spans="1:11" ht="22.5" x14ac:dyDescent="0.2">
      <c r="A16" s="5" t="s">
        <v>2457</v>
      </c>
      <c r="B16" s="5" t="s">
        <v>2458</v>
      </c>
      <c r="C16" s="5" t="s">
        <v>149</v>
      </c>
      <c r="D16" s="5" t="s">
        <v>2459</v>
      </c>
      <c r="E16" s="5" t="s">
        <v>2460</v>
      </c>
      <c r="F16" s="12"/>
      <c r="G16" s="6" t="s">
        <v>12</v>
      </c>
      <c r="H16" s="43">
        <v>6</v>
      </c>
      <c r="I16" s="43">
        <f t="shared" si="0"/>
        <v>3</v>
      </c>
      <c r="J16" s="7">
        <v>1556.5000000000002</v>
      </c>
      <c r="K16" s="8">
        <f t="shared" si="1"/>
        <v>4669.5000000000009</v>
      </c>
    </row>
    <row r="17" spans="1:11" ht="22.5" x14ac:dyDescent="0.2">
      <c r="A17" s="5" t="s">
        <v>2461</v>
      </c>
      <c r="B17" s="5" t="s">
        <v>2462</v>
      </c>
      <c r="C17" s="5" t="s">
        <v>10</v>
      </c>
      <c r="D17" s="5" t="s">
        <v>2463</v>
      </c>
      <c r="E17" s="5" t="s">
        <v>108</v>
      </c>
      <c r="F17" s="12"/>
      <c r="G17" s="6" t="s">
        <v>12</v>
      </c>
      <c r="H17" s="43">
        <v>6</v>
      </c>
      <c r="I17" s="43">
        <f t="shared" si="0"/>
        <v>3</v>
      </c>
      <c r="J17" s="7">
        <v>222.04000000000002</v>
      </c>
      <c r="K17" s="8">
        <f t="shared" si="1"/>
        <v>666.12000000000012</v>
      </c>
    </row>
    <row r="18" spans="1:11" ht="123.75" x14ac:dyDescent="0.2">
      <c r="A18" s="5" t="s">
        <v>2486</v>
      </c>
      <c r="B18" s="5" t="s">
        <v>2487</v>
      </c>
      <c r="C18" s="5" t="s">
        <v>138</v>
      </c>
      <c r="D18" s="5" t="s">
        <v>2488</v>
      </c>
      <c r="E18" s="5" t="s">
        <v>2489</v>
      </c>
      <c r="F18" s="12"/>
      <c r="G18" s="6" t="s">
        <v>12</v>
      </c>
      <c r="H18" s="43">
        <v>20</v>
      </c>
      <c r="I18" s="43">
        <f t="shared" si="0"/>
        <v>10</v>
      </c>
      <c r="J18" s="7">
        <v>705.95</v>
      </c>
      <c r="K18" s="8">
        <f t="shared" si="1"/>
        <v>7059.5</v>
      </c>
    </row>
    <row r="19" spans="1:11" ht="56.25" x14ac:dyDescent="0.2">
      <c r="A19" s="5" t="s">
        <v>2497</v>
      </c>
      <c r="B19" s="5" t="s">
        <v>2498</v>
      </c>
      <c r="C19" s="5" t="s">
        <v>149</v>
      </c>
      <c r="D19" s="5" t="s">
        <v>2499</v>
      </c>
      <c r="E19" s="5" t="s">
        <v>2500</v>
      </c>
      <c r="F19" s="12"/>
      <c r="G19" s="6" t="s">
        <v>12</v>
      </c>
      <c r="H19" s="43">
        <v>28</v>
      </c>
      <c r="I19" s="43">
        <f t="shared" si="0"/>
        <v>14</v>
      </c>
      <c r="J19" s="7">
        <v>458.71</v>
      </c>
      <c r="K19" s="8">
        <f t="shared" si="1"/>
        <v>6421.94</v>
      </c>
    </row>
    <row r="20" spans="1:11" ht="22.5" x14ac:dyDescent="0.2">
      <c r="A20" s="5" t="s">
        <v>2507</v>
      </c>
      <c r="B20" s="5" t="s">
        <v>2508</v>
      </c>
      <c r="C20" s="5" t="s">
        <v>10</v>
      </c>
      <c r="D20" s="5" t="s">
        <v>2509</v>
      </c>
      <c r="E20" s="5" t="s">
        <v>78</v>
      </c>
      <c r="F20" s="12"/>
      <c r="G20" s="6" t="s">
        <v>12</v>
      </c>
      <c r="H20" s="43">
        <v>8</v>
      </c>
      <c r="I20" s="43">
        <f t="shared" si="0"/>
        <v>4</v>
      </c>
      <c r="J20" s="7">
        <v>523.38</v>
      </c>
      <c r="K20" s="8">
        <f t="shared" si="1"/>
        <v>2093.52</v>
      </c>
    </row>
    <row r="21" spans="1:11" ht="22.5" x14ac:dyDescent="0.2">
      <c r="A21" s="5" t="s">
        <v>2512</v>
      </c>
      <c r="B21" s="5" t="s">
        <v>2513</v>
      </c>
      <c r="C21" s="5" t="s">
        <v>10</v>
      </c>
      <c r="D21" s="5" t="s">
        <v>2514</v>
      </c>
      <c r="E21" s="5" t="s">
        <v>98</v>
      </c>
      <c r="F21" s="5"/>
      <c r="G21" s="6" t="s">
        <v>12</v>
      </c>
      <c r="H21" s="43">
        <v>1.8</v>
      </c>
      <c r="I21" s="43">
        <f t="shared" si="0"/>
        <v>0.9</v>
      </c>
      <c r="J21" s="7">
        <v>571.55999999999995</v>
      </c>
      <c r="K21" s="8">
        <f t="shared" si="1"/>
        <v>514.404</v>
      </c>
    </row>
    <row r="22" spans="1:11" ht="33.75" x14ac:dyDescent="0.2">
      <c r="A22" s="5" t="s">
        <v>2521</v>
      </c>
      <c r="B22" s="5" t="s">
        <v>2522</v>
      </c>
      <c r="C22" s="5" t="s">
        <v>428</v>
      </c>
      <c r="D22" s="5" t="s">
        <v>2523</v>
      </c>
      <c r="E22" s="5" t="s">
        <v>1924</v>
      </c>
      <c r="F22" s="12"/>
      <c r="G22" s="6" t="s">
        <v>12</v>
      </c>
      <c r="H22" s="43">
        <v>3.6</v>
      </c>
      <c r="I22" s="43">
        <f t="shared" si="0"/>
        <v>1.8</v>
      </c>
      <c r="J22" s="7">
        <v>215.05</v>
      </c>
      <c r="K22" s="8">
        <f t="shared" si="1"/>
        <v>387.09000000000003</v>
      </c>
    </row>
    <row r="23" spans="1:11" ht="33.75" x14ac:dyDescent="0.2">
      <c r="A23" s="5" t="s">
        <v>2521</v>
      </c>
      <c r="B23" s="5" t="s">
        <v>2522</v>
      </c>
      <c r="C23" s="5" t="s">
        <v>428</v>
      </c>
      <c r="D23" s="5" t="s">
        <v>2523</v>
      </c>
      <c r="E23" s="5" t="s">
        <v>2524</v>
      </c>
      <c r="F23" s="12"/>
      <c r="G23" s="6" t="s">
        <v>12</v>
      </c>
      <c r="H23" s="43">
        <v>1.8</v>
      </c>
      <c r="I23" s="43">
        <f t="shared" si="0"/>
        <v>0.9</v>
      </c>
      <c r="J23" s="7">
        <v>617.1</v>
      </c>
      <c r="K23" s="8">
        <f t="shared" si="1"/>
        <v>555.39</v>
      </c>
    </row>
    <row r="24" spans="1:11" ht="33.75" x14ac:dyDescent="0.2">
      <c r="A24" s="5" t="s">
        <v>2525</v>
      </c>
      <c r="B24" s="5" t="s">
        <v>2522</v>
      </c>
      <c r="C24" s="5" t="s">
        <v>428</v>
      </c>
      <c r="D24" s="5" t="s">
        <v>2526</v>
      </c>
      <c r="E24" s="5" t="s">
        <v>1924</v>
      </c>
      <c r="F24" s="12"/>
      <c r="G24" s="6" t="s">
        <v>12</v>
      </c>
      <c r="H24" s="43">
        <v>6</v>
      </c>
      <c r="I24" s="43">
        <f t="shared" si="0"/>
        <v>3</v>
      </c>
      <c r="J24" s="7">
        <v>269.49</v>
      </c>
      <c r="K24" s="8">
        <f t="shared" si="1"/>
        <v>808.47</v>
      </c>
    </row>
    <row r="25" spans="1:11" ht="22.5" x14ac:dyDescent="0.2">
      <c r="A25" s="5" t="s">
        <v>2527</v>
      </c>
      <c r="B25" s="5" t="s">
        <v>2522</v>
      </c>
      <c r="C25" s="5" t="s">
        <v>149</v>
      </c>
      <c r="D25" s="5" t="s">
        <v>2528</v>
      </c>
      <c r="E25" s="5" t="s">
        <v>2439</v>
      </c>
      <c r="F25" s="12"/>
      <c r="G25" s="6" t="s">
        <v>12</v>
      </c>
      <c r="H25" s="43">
        <v>10</v>
      </c>
      <c r="I25" s="43">
        <f t="shared" si="0"/>
        <v>5</v>
      </c>
      <c r="J25" s="7">
        <v>466.68</v>
      </c>
      <c r="K25" s="8">
        <f t="shared" si="1"/>
        <v>2333.4</v>
      </c>
    </row>
    <row r="26" spans="1:11" ht="22.5" x14ac:dyDescent="0.2">
      <c r="A26" s="5" t="s">
        <v>2527</v>
      </c>
      <c r="B26" s="5" t="s">
        <v>2522</v>
      </c>
      <c r="C26" s="5" t="s">
        <v>149</v>
      </c>
      <c r="D26" s="5" t="s">
        <v>2528</v>
      </c>
      <c r="E26" s="5" t="s">
        <v>2460</v>
      </c>
      <c r="F26" s="12"/>
      <c r="G26" s="6" t="s">
        <v>12</v>
      </c>
      <c r="H26" s="43">
        <v>1.8</v>
      </c>
      <c r="I26" s="43">
        <f t="shared" si="0"/>
        <v>0.9</v>
      </c>
      <c r="J26" s="7">
        <v>1173.3699999999999</v>
      </c>
      <c r="K26" s="8">
        <f t="shared" si="1"/>
        <v>1056.0329999999999</v>
      </c>
    </row>
    <row r="27" spans="1:11" ht="22.5" x14ac:dyDescent="0.2">
      <c r="A27" s="5" t="s">
        <v>2536</v>
      </c>
      <c r="B27" s="5" t="s">
        <v>2537</v>
      </c>
      <c r="C27" s="5" t="s">
        <v>10</v>
      </c>
      <c r="D27" s="5" t="s">
        <v>2538</v>
      </c>
      <c r="E27" s="5" t="s">
        <v>1924</v>
      </c>
      <c r="F27" s="12"/>
      <c r="G27" s="6" t="s">
        <v>12</v>
      </c>
      <c r="H27" s="43">
        <v>10</v>
      </c>
      <c r="I27" s="43">
        <f t="shared" si="0"/>
        <v>5</v>
      </c>
      <c r="J27" s="7">
        <v>464.52999999999992</v>
      </c>
      <c r="K27" s="8">
        <f t="shared" si="1"/>
        <v>2322.6499999999996</v>
      </c>
    </row>
    <row r="28" spans="1:11" ht="33.75" x14ac:dyDescent="0.2">
      <c r="A28" s="5" t="s">
        <v>2536</v>
      </c>
      <c r="B28" s="5" t="s">
        <v>2537</v>
      </c>
      <c r="C28" s="5" t="s">
        <v>10</v>
      </c>
      <c r="D28" s="5" t="s">
        <v>2538</v>
      </c>
      <c r="E28" s="5" t="s">
        <v>2524</v>
      </c>
      <c r="F28" s="12"/>
      <c r="G28" s="6" t="s">
        <v>12</v>
      </c>
      <c r="H28" s="43">
        <v>3.6</v>
      </c>
      <c r="I28" s="43">
        <f t="shared" si="0"/>
        <v>1.8</v>
      </c>
      <c r="J28" s="7">
        <v>1023.22</v>
      </c>
      <c r="K28" s="8">
        <f t="shared" si="1"/>
        <v>1841.796</v>
      </c>
    </row>
    <row r="29" spans="1:11" ht="22.5" x14ac:dyDescent="0.2">
      <c r="A29" s="5" t="s">
        <v>2539</v>
      </c>
      <c r="B29" s="5" t="s">
        <v>2540</v>
      </c>
      <c r="C29" s="5" t="s">
        <v>10</v>
      </c>
      <c r="D29" s="5" t="s">
        <v>2541</v>
      </c>
      <c r="E29" s="5" t="s">
        <v>1924</v>
      </c>
      <c r="F29" s="12"/>
      <c r="G29" s="6" t="s">
        <v>12</v>
      </c>
      <c r="H29" s="43">
        <v>1.8</v>
      </c>
      <c r="I29" s="43">
        <f t="shared" si="0"/>
        <v>0.9</v>
      </c>
      <c r="J29" s="7">
        <v>454.98</v>
      </c>
      <c r="K29" s="8">
        <f t="shared" si="1"/>
        <v>409.48200000000003</v>
      </c>
    </row>
    <row r="30" spans="1:11" ht="45" x14ac:dyDescent="0.2">
      <c r="A30" s="5" t="s">
        <v>2543</v>
      </c>
      <c r="B30" s="5" t="s">
        <v>2433</v>
      </c>
      <c r="C30" s="5" t="s">
        <v>138</v>
      </c>
      <c r="D30" s="5" t="s">
        <v>2544</v>
      </c>
      <c r="E30" s="5" t="s">
        <v>1924</v>
      </c>
      <c r="F30" s="12"/>
      <c r="G30" s="6" t="s">
        <v>12</v>
      </c>
      <c r="H30" s="43">
        <v>18</v>
      </c>
      <c r="I30" s="43">
        <f t="shared" si="0"/>
        <v>9</v>
      </c>
      <c r="J30" s="7">
        <v>404.36</v>
      </c>
      <c r="K30" s="8">
        <f t="shared" si="1"/>
        <v>3639.2400000000002</v>
      </c>
    </row>
    <row r="31" spans="1:11" ht="22.5" x14ac:dyDescent="0.2">
      <c r="A31" s="5" t="s">
        <v>2549</v>
      </c>
      <c r="B31" s="5" t="s">
        <v>2550</v>
      </c>
      <c r="C31" s="5" t="s">
        <v>10</v>
      </c>
      <c r="D31" s="5" t="s">
        <v>2551</v>
      </c>
      <c r="E31" s="5" t="s">
        <v>506</v>
      </c>
      <c r="F31" s="5"/>
      <c r="G31" s="6" t="s">
        <v>12</v>
      </c>
      <c r="H31" s="9">
        <v>60</v>
      </c>
      <c r="I31" s="13">
        <f t="shared" si="0"/>
        <v>30</v>
      </c>
      <c r="J31" s="7">
        <v>2668</v>
      </c>
      <c r="K31" s="8">
        <f t="shared" si="1"/>
        <v>80040</v>
      </c>
    </row>
    <row r="32" spans="1:11" ht="33.75" x14ac:dyDescent="0.2">
      <c r="A32" s="5" t="s">
        <v>2552</v>
      </c>
      <c r="B32" s="5" t="s">
        <v>2553</v>
      </c>
      <c r="C32" s="5" t="s">
        <v>103</v>
      </c>
      <c r="D32" s="5" t="s">
        <v>2554</v>
      </c>
      <c r="E32" s="5" t="s">
        <v>2555</v>
      </c>
      <c r="F32" s="5" t="s">
        <v>17</v>
      </c>
      <c r="G32" s="6" t="s">
        <v>18</v>
      </c>
      <c r="H32" s="43">
        <v>2</v>
      </c>
      <c r="I32" s="43">
        <f t="shared" si="0"/>
        <v>1</v>
      </c>
      <c r="J32" s="7">
        <v>4153.71</v>
      </c>
      <c r="K32" s="8">
        <f t="shared" si="1"/>
        <v>4153.71</v>
      </c>
    </row>
    <row r="33" spans="1:11" ht="45" x14ac:dyDescent="0.2">
      <c r="A33" s="5" t="s">
        <v>2565</v>
      </c>
      <c r="B33" s="5" t="s">
        <v>2537</v>
      </c>
      <c r="C33" s="5" t="s">
        <v>138</v>
      </c>
      <c r="D33" s="5" t="s">
        <v>2566</v>
      </c>
      <c r="E33" s="5" t="s">
        <v>1924</v>
      </c>
      <c r="F33" s="5"/>
      <c r="G33" s="6" t="s">
        <v>12</v>
      </c>
      <c r="H33" s="43">
        <v>18</v>
      </c>
      <c r="I33" s="43">
        <f t="shared" si="0"/>
        <v>9</v>
      </c>
      <c r="J33" s="7">
        <v>218.44</v>
      </c>
      <c r="K33" s="8">
        <f t="shared" si="1"/>
        <v>1965.96</v>
      </c>
    </row>
    <row r="34" spans="1:11" ht="45" x14ac:dyDescent="0.2">
      <c r="A34" s="5" t="s">
        <v>2565</v>
      </c>
      <c r="B34" s="5" t="s">
        <v>2537</v>
      </c>
      <c r="C34" s="5" t="s">
        <v>138</v>
      </c>
      <c r="D34" s="5" t="s">
        <v>2566</v>
      </c>
      <c r="E34" s="5" t="s">
        <v>2567</v>
      </c>
      <c r="F34" s="12"/>
      <c r="G34" s="6" t="s">
        <v>12</v>
      </c>
      <c r="H34" s="43">
        <v>10</v>
      </c>
      <c r="I34" s="43">
        <f t="shared" si="0"/>
        <v>5</v>
      </c>
      <c r="J34" s="7">
        <v>596.52999999999986</v>
      </c>
      <c r="K34" s="8">
        <f t="shared" si="1"/>
        <v>2982.6499999999992</v>
      </c>
    </row>
    <row r="35" spans="1:11" ht="22.5" x14ac:dyDescent="0.2">
      <c r="A35" s="5" t="s">
        <v>2568</v>
      </c>
      <c r="B35" s="5" t="s">
        <v>2569</v>
      </c>
      <c r="C35" s="5" t="s">
        <v>10</v>
      </c>
      <c r="D35" s="5" t="s">
        <v>2570</v>
      </c>
      <c r="E35" s="5" t="s">
        <v>55</v>
      </c>
      <c r="F35" s="12"/>
      <c r="G35" s="6" t="s">
        <v>12</v>
      </c>
      <c r="H35" s="9">
        <v>4</v>
      </c>
      <c r="I35" s="13">
        <f t="shared" ref="I35:I62" si="2">H35/2</f>
        <v>2</v>
      </c>
      <c r="J35" s="7">
        <v>100</v>
      </c>
      <c r="K35" s="8">
        <f t="shared" si="1"/>
        <v>200</v>
      </c>
    </row>
    <row r="36" spans="1:11" ht="22.5" x14ac:dyDescent="0.2">
      <c r="A36" s="5" t="s">
        <v>2568</v>
      </c>
      <c r="B36" s="5" t="s">
        <v>2569</v>
      </c>
      <c r="C36" s="5" t="s">
        <v>10</v>
      </c>
      <c r="D36" s="5" t="s">
        <v>2570</v>
      </c>
      <c r="E36" s="5" t="s">
        <v>55</v>
      </c>
      <c r="F36" s="12"/>
      <c r="G36" s="6" t="s">
        <v>12</v>
      </c>
      <c r="H36" s="43">
        <v>24</v>
      </c>
      <c r="I36" s="43">
        <f t="shared" si="2"/>
        <v>12</v>
      </c>
      <c r="J36" s="7">
        <v>96.02</v>
      </c>
      <c r="K36" s="8">
        <f t="shared" si="1"/>
        <v>1152.24</v>
      </c>
    </row>
    <row r="37" spans="1:11" x14ac:dyDescent="0.2">
      <c r="A37" s="5" t="s">
        <v>2571</v>
      </c>
      <c r="B37" s="5" t="s">
        <v>2572</v>
      </c>
      <c r="C37" s="5" t="s">
        <v>2573</v>
      </c>
      <c r="D37" s="5" t="s">
        <v>2574</v>
      </c>
      <c r="E37" s="5" t="s">
        <v>63</v>
      </c>
      <c r="F37" s="5"/>
      <c r="G37" s="6" t="s">
        <v>12</v>
      </c>
      <c r="H37" s="9">
        <v>2</v>
      </c>
      <c r="I37" s="13">
        <f t="shared" si="2"/>
        <v>1</v>
      </c>
      <c r="J37" s="7">
        <v>870</v>
      </c>
      <c r="K37" s="8">
        <f t="shared" si="1"/>
        <v>870</v>
      </c>
    </row>
    <row r="38" spans="1:11" ht="33.75" x14ac:dyDescent="0.2">
      <c r="A38" s="5" t="s">
        <v>2571</v>
      </c>
      <c r="B38" s="5" t="s">
        <v>2572</v>
      </c>
      <c r="C38" s="5" t="s">
        <v>2371</v>
      </c>
      <c r="D38" s="5" t="s">
        <v>2575</v>
      </c>
      <c r="E38" s="5" t="s">
        <v>2576</v>
      </c>
      <c r="F38" s="5" t="s">
        <v>2577</v>
      </c>
      <c r="G38" s="6" t="s">
        <v>12</v>
      </c>
      <c r="H38" s="43">
        <v>24</v>
      </c>
      <c r="I38" s="43">
        <f t="shared" si="2"/>
        <v>12</v>
      </c>
      <c r="J38" s="7">
        <v>745.54000000000008</v>
      </c>
      <c r="K38" s="8">
        <f t="shared" si="1"/>
        <v>8946.4800000000014</v>
      </c>
    </row>
    <row r="39" spans="1:11" ht="22.5" x14ac:dyDescent="0.2">
      <c r="A39" s="5" t="s">
        <v>2591</v>
      </c>
      <c r="B39" s="5" t="s">
        <v>2592</v>
      </c>
      <c r="C39" s="5" t="s">
        <v>10</v>
      </c>
      <c r="D39" s="5" t="s">
        <v>2593</v>
      </c>
      <c r="E39" s="5" t="s">
        <v>162</v>
      </c>
      <c r="F39" s="12"/>
      <c r="G39" s="6" t="s">
        <v>12</v>
      </c>
      <c r="H39" s="43">
        <v>24</v>
      </c>
      <c r="I39" s="43">
        <f t="shared" si="2"/>
        <v>12</v>
      </c>
      <c r="J39" s="7">
        <v>205.59</v>
      </c>
      <c r="K39" s="8">
        <f t="shared" si="1"/>
        <v>2467.08</v>
      </c>
    </row>
    <row r="40" spans="1:11" ht="45" x14ac:dyDescent="0.2">
      <c r="A40" s="5" t="s">
        <v>2594</v>
      </c>
      <c r="B40" s="5" t="s">
        <v>2594</v>
      </c>
      <c r="C40" s="5" t="s">
        <v>449</v>
      </c>
      <c r="D40" s="5" t="s">
        <v>2595</v>
      </c>
      <c r="E40" s="5" t="s">
        <v>16</v>
      </c>
      <c r="F40" s="5" t="s">
        <v>24</v>
      </c>
      <c r="G40" s="6" t="s">
        <v>12</v>
      </c>
      <c r="H40" s="9">
        <v>2</v>
      </c>
      <c r="I40" s="13">
        <f t="shared" si="2"/>
        <v>1</v>
      </c>
      <c r="J40" s="7">
        <v>103</v>
      </c>
      <c r="K40" s="8">
        <f t="shared" si="1"/>
        <v>103</v>
      </c>
    </row>
    <row r="41" spans="1:11" ht="22.5" x14ac:dyDescent="0.2">
      <c r="A41" s="5" t="s">
        <v>2596</v>
      </c>
      <c r="B41" s="5" t="s">
        <v>2597</v>
      </c>
      <c r="C41" s="5" t="s">
        <v>149</v>
      </c>
      <c r="D41" s="5" t="s">
        <v>2598</v>
      </c>
      <c r="E41" s="5" t="s">
        <v>2439</v>
      </c>
      <c r="F41" s="12"/>
      <c r="G41" s="6" t="s">
        <v>12</v>
      </c>
      <c r="H41" s="43">
        <v>6</v>
      </c>
      <c r="I41" s="43">
        <f t="shared" si="2"/>
        <v>3</v>
      </c>
      <c r="J41" s="7">
        <v>137.06000000000003</v>
      </c>
      <c r="K41" s="8">
        <f t="shared" si="1"/>
        <v>411.18000000000006</v>
      </c>
    </row>
    <row r="42" spans="1:11" ht="33.75" x14ac:dyDescent="0.2">
      <c r="A42" s="5" t="s">
        <v>2599</v>
      </c>
      <c r="B42" s="5" t="s">
        <v>2600</v>
      </c>
      <c r="C42" s="5" t="s">
        <v>38</v>
      </c>
      <c r="D42" s="5" t="s">
        <v>2601</v>
      </c>
      <c r="E42" s="5" t="s">
        <v>2602</v>
      </c>
      <c r="F42" s="12"/>
      <c r="G42" s="6" t="s">
        <v>12</v>
      </c>
      <c r="H42" s="43">
        <v>49.5</v>
      </c>
      <c r="I42" s="43">
        <f t="shared" si="2"/>
        <v>24.75</v>
      </c>
      <c r="J42" s="7">
        <v>387.86</v>
      </c>
      <c r="K42" s="8">
        <f t="shared" si="1"/>
        <v>9599.5349999999999</v>
      </c>
    </row>
    <row r="43" spans="1:11" ht="45" x14ac:dyDescent="0.2">
      <c r="A43" s="5" t="s">
        <v>2619</v>
      </c>
      <c r="B43" s="5" t="s">
        <v>2537</v>
      </c>
      <c r="C43" s="5" t="s">
        <v>138</v>
      </c>
      <c r="D43" s="5" t="s">
        <v>2620</v>
      </c>
      <c r="E43" s="5" t="s">
        <v>1924</v>
      </c>
      <c r="F43" s="12"/>
      <c r="G43" s="6" t="s">
        <v>12</v>
      </c>
      <c r="H43" s="43">
        <v>42</v>
      </c>
      <c r="I43" s="43">
        <f t="shared" si="2"/>
        <v>21</v>
      </c>
      <c r="J43" s="7">
        <v>200.2</v>
      </c>
      <c r="K43" s="8">
        <f t="shared" si="1"/>
        <v>4204.2</v>
      </c>
    </row>
    <row r="44" spans="1:11" ht="45" x14ac:dyDescent="0.2">
      <c r="A44" s="5" t="s">
        <v>2619</v>
      </c>
      <c r="B44" s="5" t="s">
        <v>2537</v>
      </c>
      <c r="C44" s="5" t="s">
        <v>138</v>
      </c>
      <c r="D44" s="5" t="s">
        <v>2620</v>
      </c>
      <c r="E44" s="5" t="s">
        <v>2524</v>
      </c>
      <c r="F44" s="12"/>
      <c r="G44" s="6" t="s">
        <v>12</v>
      </c>
      <c r="H44" s="43">
        <v>18</v>
      </c>
      <c r="I44" s="43">
        <f t="shared" si="2"/>
        <v>9</v>
      </c>
      <c r="J44" s="7">
        <v>554.84</v>
      </c>
      <c r="K44" s="8">
        <f t="shared" si="1"/>
        <v>4993.5600000000004</v>
      </c>
    </row>
    <row r="45" spans="1:11" ht="33.75" x14ac:dyDescent="0.2">
      <c r="A45" s="5" t="s">
        <v>2621</v>
      </c>
      <c r="B45" s="5" t="s">
        <v>2622</v>
      </c>
      <c r="C45" s="5" t="s">
        <v>428</v>
      </c>
      <c r="D45" s="5" t="s">
        <v>2623</v>
      </c>
      <c r="E45" s="5" t="s">
        <v>1924</v>
      </c>
      <c r="F45" s="12"/>
      <c r="G45" s="6" t="s">
        <v>12</v>
      </c>
      <c r="H45" s="43">
        <v>36</v>
      </c>
      <c r="I45" s="43">
        <f t="shared" si="2"/>
        <v>18</v>
      </c>
      <c r="J45" s="7">
        <v>127.07999999999998</v>
      </c>
      <c r="K45" s="8">
        <f t="shared" si="1"/>
        <v>2287.4399999999996</v>
      </c>
    </row>
    <row r="46" spans="1:11" ht="33.75" x14ac:dyDescent="0.2">
      <c r="A46" s="5" t="s">
        <v>2621</v>
      </c>
      <c r="B46" s="5" t="s">
        <v>2622</v>
      </c>
      <c r="C46" s="5" t="s">
        <v>428</v>
      </c>
      <c r="D46" s="5" t="s">
        <v>2623</v>
      </c>
      <c r="E46" s="5" t="s">
        <v>2524</v>
      </c>
      <c r="F46" s="12"/>
      <c r="G46" s="6" t="s">
        <v>12</v>
      </c>
      <c r="H46" s="43">
        <v>18</v>
      </c>
      <c r="I46" s="43">
        <f t="shared" si="2"/>
        <v>9</v>
      </c>
      <c r="J46" s="7">
        <v>342.07</v>
      </c>
      <c r="K46" s="8">
        <f t="shared" si="1"/>
        <v>3078.63</v>
      </c>
    </row>
    <row r="47" spans="1:11" ht="45" x14ac:dyDescent="0.2">
      <c r="A47" s="5" t="s">
        <v>2624</v>
      </c>
      <c r="B47" s="5" t="s">
        <v>2458</v>
      </c>
      <c r="C47" s="5" t="s">
        <v>138</v>
      </c>
      <c r="D47" s="5" t="s">
        <v>2625</v>
      </c>
      <c r="E47" s="5" t="s">
        <v>1924</v>
      </c>
      <c r="F47" s="12"/>
      <c r="G47" s="6" t="s">
        <v>12</v>
      </c>
      <c r="H47" s="43">
        <v>10</v>
      </c>
      <c r="I47" s="43">
        <f t="shared" si="2"/>
        <v>5</v>
      </c>
      <c r="J47" s="7">
        <v>360.8</v>
      </c>
      <c r="K47" s="8">
        <f t="shared" si="1"/>
        <v>1804</v>
      </c>
    </row>
    <row r="48" spans="1:11" ht="45" x14ac:dyDescent="0.2">
      <c r="A48" s="5" t="s">
        <v>2627</v>
      </c>
      <c r="B48" s="5" t="s">
        <v>2628</v>
      </c>
      <c r="C48" s="5" t="s">
        <v>449</v>
      </c>
      <c r="D48" s="5" t="s">
        <v>2629</v>
      </c>
      <c r="E48" s="5" t="s">
        <v>16</v>
      </c>
      <c r="F48" s="5" t="s">
        <v>24</v>
      </c>
      <c r="G48" s="6" t="s">
        <v>12</v>
      </c>
      <c r="H48" s="9">
        <v>2</v>
      </c>
      <c r="I48" s="13">
        <f t="shared" si="2"/>
        <v>1</v>
      </c>
      <c r="J48" s="7">
        <v>336</v>
      </c>
      <c r="K48" s="8">
        <f t="shared" si="1"/>
        <v>336</v>
      </c>
    </row>
    <row r="49" spans="1:11" ht="78.75" x14ac:dyDescent="0.2">
      <c r="A49" s="5" t="s">
        <v>2647</v>
      </c>
      <c r="B49" s="5" t="s">
        <v>2622</v>
      </c>
      <c r="C49" s="5" t="s">
        <v>149</v>
      </c>
      <c r="D49" s="5" t="s">
        <v>2648</v>
      </c>
      <c r="E49" s="5" t="s">
        <v>2649</v>
      </c>
      <c r="F49" s="5"/>
      <c r="G49" s="6" t="s">
        <v>12</v>
      </c>
      <c r="H49" s="43">
        <v>10</v>
      </c>
      <c r="I49" s="43">
        <f t="shared" si="2"/>
        <v>5</v>
      </c>
      <c r="J49" s="7">
        <v>339.54</v>
      </c>
      <c r="K49" s="8">
        <f t="shared" si="1"/>
        <v>1697.7</v>
      </c>
    </row>
    <row r="50" spans="1:11" ht="90" x14ac:dyDescent="0.2">
      <c r="A50" s="5" t="s">
        <v>2650</v>
      </c>
      <c r="B50" s="5" t="s">
        <v>2622</v>
      </c>
      <c r="C50" s="5" t="s">
        <v>10</v>
      </c>
      <c r="D50" s="5" t="s">
        <v>2651</v>
      </c>
      <c r="E50" s="5" t="s">
        <v>2652</v>
      </c>
      <c r="F50" s="12"/>
      <c r="G50" s="6" t="s">
        <v>12</v>
      </c>
      <c r="H50" s="43">
        <v>18</v>
      </c>
      <c r="I50" s="43">
        <f t="shared" si="2"/>
        <v>9</v>
      </c>
      <c r="J50" s="7">
        <v>142.6</v>
      </c>
      <c r="K50" s="8">
        <f t="shared" si="1"/>
        <v>1283.3999999999999</v>
      </c>
    </row>
    <row r="51" spans="1:11" ht="78.75" x14ac:dyDescent="0.2">
      <c r="A51" s="5" t="s">
        <v>2650</v>
      </c>
      <c r="B51" s="5" t="s">
        <v>2622</v>
      </c>
      <c r="C51" s="5" t="s">
        <v>10</v>
      </c>
      <c r="D51" s="5" t="s">
        <v>2651</v>
      </c>
      <c r="E51" s="5" t="s">
        <v>2653</v>
      </c>
      <c r="F51" s="5" t="s">
        <v>2654</v>
      </c>
      <c r="G51" s="6" t="s">
        <v>12</v>
      </c>
      <c r="H51" s="43">
        <v>6</v>
      </c>
      <c r="I51" s="43">
        <f t="shared" si="2"/>
        <v>3</v>
      </c>
      <c r="J51" s="7">
        <v>376.66</v>
      </c>
      <c r="K51" s="8">
        <f t="shared" si="1"/>
        <v>1129.98</v>
      </c>
    </row>
    <row r="52" spans="1:11" ht="33.75" x14ac:dyDescent="0.2">
      <c r="A52" s="5" t="s">
        <v>2663</v>
      </c>
      <c r="B52" s="5" t="s">
        <v>2664</v>
      </c>
      <c r="C52" s="5" t="s">
        <v>101</v>
      </c>
      <c r="D52" s="5" t="s">
        <v>2665</v>
      </c>
      <c r="E52" s="5" t="s">
        <v>102</v>
      </c>
      <c r="F52" s="5"/>
      <c r="G52" s="6" t="s">
        <v>12</v>
      </c>
      <c r="H52" s="9">
        <v>30</v>
      </c>
      <c r="I52" s="13">
        <f t="shared" si="2"/>
        <v>15</v>
      </c>
      <c r="J52" s="7">
        <v>335</v>
      </c>
      <c r="K52" s="8">
        <f t="shared" si="1"/>
        <v>5025</v>
      </c>
    </row>
    <row r="53" spans="1:11" ht="33.75" x14ac:dyDescent="0.2">
      <c r="A53" s="5" t="s">
        <v>2663</v>
      </c>
      <c r="B53" s="5" t="s">
        <v>2664</v>
      </c>
      <c r="C53" s="5" t="s">
        <v>101</v>
      </c>
      <c r="D53" s="5" t="s">
        <v>2665</v>
      </c>
      <c r="E53" s="5" t="s">
        <v>102</v>
      </c>
      <c r="F53" s="5"/>
      <c r="G53" s="6" t="s">
        <v>12</v>
      </c>
      <c r="H53" s="43">
        <v>36</v>
      </c>
      <c r="I53" s="43">
        <f t="shared" si="2"/>
        <v>18</v>
      </c>
      <c r="J53" s="7">
        <v>331.43</v>
      </c>
      <c r="K53" s="8">
        <f t="shared" si="1"/>
        <v>5965.74</v>
      </c>
    </row>
    <row r="54" spans="1:11" ht="33.75" x14ac:dyDescent="0.2">
      <c r="A54" s="5" t="s">
        <v>2663</v>
      </c>
      <c r="B54" s="5" t="s">
        <v>2664</v>
      </c>
      <c r="C54" s="5" t="s">
        <v>101</v>
      </c>
      <c r="D54" s="5" t="s">
        <v>2666</v>
      </c>
      <c r="E54" s="5" t="s">
        <v>174</v>
      </c>
      <c r="F54" s="12"/>
      <c r="G54" s="6" t="s">
        <v>12</v>
      </c>
      <c r="H54" s="9">
        <v>260</v>
      </c>
      <c r="I54" s="13">
        <f t="shared" si="2"/>
        <v>130</v>
      </c>
      <c r="J54" s="7">
        <v>346</v>
      </c>
      <c r="K54" s="8">
        <f t="shared" si="1"/>
        <v>44980</v>
      </c>
    </row>
    <row r="55" spans="1:11" ht="33.75" x14ac:dyDescent="0.2">
      <c r="A55" s="5" t="s">
        <v>2663</v>
      </c>
      <c r="B55" s="5" t="s">
        <v>2664</v>
      </c>
      <c r="C55" s="5" t="s">
        <v>101</v>
      </c>
      <c r="D55" s="5" t="s">
        <v>2666</v>
      </c>
      <c r="E55" s="5" t="s">
        <v>174</v>
      </c>
      <c r="F55" s="12"/>
      <c r="G55" s="6" t="s">
        <v>12</v>
      </c>
      <c r="H55" s="43">
        <v>72</v>
      </c>
      <c r="I55" s="43">
        <f t="shared" si="2"/>
        <v>36</v>
      </c>
      <c r="J55" s="7">
        <v>338.74999999999994</v>
      </c>
      <c r="K55" s="8">
        <f t="shared" si="1"/>
        <v>12194.999999999998</v>
      </c>
    </row>
    <row r="56" spans="1:11" ht="67.5" x14ac:dyDescent="0.2">
      <c r="A56" s="5" t="s">
        <v>2667</v>
      </c>
      <c r="B56" s="5" t="s">
        <v>2668</v>
      </c>
      <c r="C56" s="5" t="s">
        <v>138</v>
      </c>
      <c r="D56" s="5" t="s">
        <v>2669</v>
      </c>
      <c r="E56" s="5" t="s">
        <v>2670</v>
      </c>
      <c r="F56" s="12"/>
      <c r="G56" s="6" t="s">
        <v>12</v>
      </c>
      <c r="H56" s="43">
        <v>13.5</v>
      </c>
      <c r="I56" s="43">
        <f t="shared" si="2"/>
        <v>6.75</v>
      </c>
      <c r="J56" s="7">
        <v>509.5200000000001</v>
      </c>
      <c r="K56" s="8">
        <f t="shared" si="1"/>
        <v>3439.2600000000007</v>
      </c>
    </row>
    <row r="57" spans="1:11" ht="45" x14ac:dyDescent="0.2">
      <c r="A57" s="5" t="s">
        <v>2671</v>
      </c>
      <c r="B57" s="5" t="s">
        <v>2672</v>
      </c>
      <c r="C57" s="5" t="s">
        <v>138</v>
      </c>
      <c r="D57" s="5" t="s">
        <v>2673</v>
      </c>
      <c r="E57" s="5" t="s">
        <v>98</v>
      </c>
      <c r="F57" s="5"/>
      <c r="G57" s="6" t="s">
        <v>12</v>
      </c>
      <c r="H57" s="43">
        <v>24</v>
      </c>
      <c r="I57" s="43">
        <f t="shared" si="2"/>
        <v>12</v>
      </c>
      <c r="J57" s="7">
        <v>618.88</v>
      </c>
      <c r="K57" s="8">
        <f t="shared" si="1"/>
        <v>7426.5599999999995</v>
      </c>
    </row>
    <row r="58" spans="1:11" ht="67.5" x14ac:dyDescent="0.2">
      <c r="A58" s="5" t="s">
        <v>2674</v>
      </c>
      <c r="B58" s="5" t="s">
        <v>2668</v>
      </c>
      <c r="C58" s="5" t="s">
        <v>428</v>
      </c>
      <c r="D58" s="5" t="s">
        <v>2675</v>
      </c>
      <c r="E58" s="5" t="s">
        <v>2670</v>
      </c>
      <c r="F58" s="5"/>
      <c r="G58" s="6" t="s">
        <v>12</v>
      </c>
      <c r="H58" s="43">
        <v>13.5</v>
      </c>
      <c r="I58" s="43">
        <f t="shared" si="2"/>
        <v>6.75</v>
      </c>
      <c r="J58" s="7">
        <v>508.75</v>
      </c>
      <c r="K58" s="8">
        <f t="shared" si="1"/>
        <v>3434.0625</v>
      </c>
    </row>
    <row r="59" spans="1:11" ht="78.75" x14ac:dyDescent="0.2">
      <c r="A59" s="5" t="s">
        <v>2683</v>
      </c>
      <c r="B59" s="5" t="s">
        <v>2437</v>
      </c>
      <c r="C59" s="5" t="s">
        <v>138</v>
      </c>
      <c r="D59" s="5" t="s">
        <v>2684</v>
      </c>
      <c r="E59" s="5" t="s">
        <v>2685</v>
      </c>
      <c r="F59" s="12"/>
      <c r="G59" s="6" t="s">
        <v>12</v>
      </c>
      <c r="H59" s="43">
        <v>6</v>
      </c>
      <c r="I59" s="43">
        <f t="shared" si="2"/>
        <v>3</v>
      </c>
      <c r="J59" s="7">
        <v>370.14999999999992</v>
      </c>
      <c r="K59" s="8">
        <f t="shared" si="1"/>
        <v>1110.4499999999998</v>
      </c>
    </row>
    <row r="60" spans="1:11" ht="45" x14ac:dyDescent="0.2">
      <c r="A60" s="5" t="s">
        <v>2689</v>
      </c>
      <c r="B60" s="5" t="s">
        <v>2441</v>
      </c>
      <c r="C60" s="5" t="s">
        <v>2442</v>
      </c>
      <c r="D60" s="5" t="s">
        <v>2690</v>
      </c>
      <c r="E60" s="5" t="s">
        <v>2691</v>
      </c>
      <c r="F60" s="12"/>
      <c r="G60" s="6" t="s">
        <v>12</v>
      </c>
      <c r="H60" s="43">
        <v>3.6</v>
      </c>
      <c r="I60" s="43">
        <f t="shared" si="2"/>
        <v>1.8</v>
      </c>
      <c r="J60" s="7">
        <v>350.46</v>
      </c>
      <c r="K60" s="8">
        <f t="shared" si="1"/>
        <v>630.82799999999997</v>
      </c>
    </row>
    <row r="61" spans="1:11" ht="45" x14ac:dyDescent="0.2">
      <c r="A61" s="32" t="s">
        <v>2692</v>
      </c>
      <c r="B61" s="32" t="s">
        <v>2433</v>
      </c>
      <c r="C61" s="32" t="s">
        <v>138</v>
      </c>
      <c r="D61" s="32" t="s">
        <v>2544</v>
      </c>
      <c r="E61" s="32" t="s">
        <v>1924</v>
      </c>
      <c r="F61" s="33"/>
      <c r="G61" s="34" t="s">
        <v>12</v>
      </c>
      <c r="H61" s="45">
        <v>54</v>
      </c>
      <c r="I61" s="43">
        <f t="shared" si="2"/>
        <v>27</v>
      </c>
      <c r="J61" s="35">
        <v>686.7700000000001</v>
      </c>
      <c r="K61" s="8">
        <f t="shared" si="1"/>
        <v>18542.79</v>
      </c>
    </row>
    <row r="62" spans="1:11" ht="45.75" thickBot="1" x14ac:dyDescent="0.25">
      <c r="A62" s="36" t="s">
        <v>2692</v>
      </c>
      <c r="B62" s="36" t="s">
        <v>2433</v>
      </c>
      <c r="C62" s="36" t="s">
        <v>138</v>
      </c>
      <c r="D62" s="36" t="s">
        <v>2544</v>
      </c>
      <c r="E62" s="36" t="s">
        <v>2524</v>
      </c>
      <c r="F62" s="37"/>
      <c r="G62" s="38" t="s">
        <v>12</v>
      </c>
      <c r="H62" s="46">
        <v>13.5</v>
      </c>
      <c r="I62" s="43">
        <f t="shared" si="2"/>
        <v>6.75</v>
      </c>
      <c r="J62" s="39">
        <v>1814.36</v>
      </c>
      <c r="K62" s="8">
        <f t="shared" si="1"/>
        <v>12246.929999999998</v>
      </c>
    </row>
    <row r="63" spans="1:11" ht="12" thickTop="1" x14ac:dyDescent="0.2"/>
  </sheetData>
  <autoFilter ref="A1:K62"/>
  <pageMargins left="0.31496062992125984" right="0.31496062992125984" top="0.7480314960629921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витамины</vt:lpstr>
      <vt:lpstr>противомикробны</vt:lpstr>
      <vt:lpstr>иммуномодуляторы</vt:lpstr>
      <vt:lpstr>противоопухолевые</vt:lpstr>
      <vt:lpstr>метаболики</vt:lpstr>
      <vt:lpstr>респираторная</vt:lpstr>
      <vt:lpstr>сердечные</vt:lpstr>
      <vt:lpstr>урогенительные</vt:lpstr>
      <vt:lpstr>половые гормоны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2014-01-15T06:49:25Z</dcterms:modified>
</cp:coreProperties>
</file>